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TravauxIngénierie\03_MARCHES\2025\45-25TR045 - Travaux monte-malades Tripode\1-préparation\3-projet DCE\V6\"/>
    </mc:Choice>
  </mc:AlternateContent>
  <xr:revisionPtr revIDLastSave="0" documentId="13_ncr:1_{D76C10C0-237B-410A-A212-9D201FB26EB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dGarde" sheetId="2" r:id="rId1"/>
    <sheet name="Cadre de mémoire technique" sheetId="3" r:id="rId2"/>
  </sheets>
  <externalReferences>
    <externalReference r:id="rId3"/>
    <externalReference r:id="rId4"/>
    <externalReference r:id="rId5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 localSheetId="1">[1]RA!#REF!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 localSheetId="1">#REF!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 localSheetId="1">#REF!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 localSheetId="1">#REF!</definedName>
    <definedName name="DCERNoteNbTech">#REF!</definedName>
    <definedName name="DCERTotalDeEnvPresta1">'[1]Rempl. OTIS'!$D$25</definedName>
    <definedName name="DCERTotalDeEnvPresta10" localSheetId="1">#REF!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 localSheetId="1">#REF!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 localSheetId="1">#REF!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 localSheetId="1">#REF!</definedName>
    <definedName name="DCERTotalValoTechPondPresta1">#REF!</definedName>
    <definedName name="DCERTotalValoTechPondPresta10" localSheetId="1">#REF!</definedName>
    <definedName name="DCERTotalValoTechPondPresta10">#REF!</definedName>
    <definedName name="DCERTotalValoTechPondPresta2" localSheetId="1">#REF!</definedName>
    <definedName name="DCERTotalValoTechPondPresta2">#REF!</definedName>
    <definedName name="DCERTotalValoTechPondPresta4" localSheetId="1">#REF!</definedName>
    <definedName name="DCERTotalValoTechPondPresta4">#REF!</definedName>
    <definedName name="DCERTotalValoTechPondPresta5" localSheetId="1">#REF!</definedName>
    <definedName name="DCERTotalValoTechPondPresta5">#REF!</definedName>
    <definedName name="DCERTotalValoTechPondPresta6" localSheetId="1">#REF!</definedName>
    <definedName name="DCERTotalValoTechPondPresta6">#REF!</definedName>
    <definedName name="DCERTotalValoTechPondPresta7" localSheetId="1">#REF!</definedName>
    <definedName name="DCERTotalValoTechPondPresta7">#REF!</definedName>
    <definedName name="DCERTotalValoTechPondPresta8" localSheetId="1">#REF!</definedName>
    <definedName name="DCERTotalValoTechPondPresta8">#REF!</definedName>
    <definedName name="DCERTotalValoTechPondPresta9" localSheetId="1">#REF!</definedName>
    <definedName name="DCERTotalValoTechPondPresta9">#REF!</definedName>
    <definedName name="DCETotalDeEnvPresta1">'[1]Mod. OTIS'!$D$24</definedName>
    <definedName name="DCETotalDeEnvPresta10" localSheetId="1">#REF!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 localSheetId="1">#REF!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 localSheetId="1">#REF!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 localSheetId="1">#REF!</definedName>
    <definedName name="DCETotalVAloTechPondPresta10">#REF!</definedName>
    <definedName name="DCETotalValoTechPondPresta6" localSheetId="1">#REF!</definedName>
    <definedName name="DCETotalValoTechPondPresta6">#REF!</definedName>
    <definedName name="DCETotalValoTechPondPresta7" localSheetId="1">#REF!</definedName>
    <definedName name="DCETotalValoTechPondPresta7">#REF!</definedName>
    <definedName name="DCETotalValoTechPondPresta8" localSheetId="1">#REF!</definedName>
    <definedName name="DCETotalValoTechPondPresta8">#REF!</definedName>
    <definedName name="DCETotalValoTechPondPresta9" localSheetId="1">#REF!</definedName>
    <definedName name="DCETotalValoTechPondPresta9">#REF!</definedName>
    <definedName name="_xlnm.Print_Titles" localSheetId="1">'Cadre de mémoire technique'!$15:$17</definedName>
    <definedName name="medDEUX10" localSheetId="1">[2]RA!#REF!</definedName>
    <definedName name="medDEUX10">[2]RA!#REF!</definedName>
    <definedName name="medDEUX3" localSheetId="1">[2]RA!#REF!</definedName>
    <definedName name="medDEUX3">[2]RA!#REF!</definedName>
    <definedName name="medDEUX4" localSheetId="1">[2]RA!#REF!</definedName>
    <definedName name="medDEUX4">[2]RA!#REF!</definedName>
    <definedName name="medDEUX5" localSheetId="1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 localSheetId="1">[1]RA!#REF!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 localSheetId="1">[1]RA!#REF!</definedName>
    <definedName name="montantT10">[1]RA!#REF!</definedName>
    <definedName name="montantT10TTC" localSheetId="1">[1]RA!#REF!</definedName>
    <definedName name="montantT10TTC">[1]RA!#REF!</definedName>
    <definedName name="montantT10TTCRemise" localSheetId="1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 localSheetId="1">[1]RA!#REF!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 localSheetId="1">[1]RA!#REF!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 localSheetId="1">[1]RA!#REF!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1">'Cadre de mémoire technique'!$A$15:$Y$216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3" l="1"/>
  <c r="F16" i="3"/>
  <c r="E16" i="3"/>
  <c r="D16" i="3"/>
  <c r="C16" i="3"/>
  <c r="B16" i="3"/>
</calcChain>
</file>

<file path=xl/sharedStrings.xml><?xml version="1.0" encoding="utf-8"?>
<sst xmlns="http://schemas.openxmlformats.org/spreadsheetml/2006/main" count="422" uniqueCount="179">
  <si>
    <t>Ligne Contrôle à ne pas imprimer - Délais MOD</t>
  </si>
  <si>
    <t>Nb Appareils RC Elec</t>
  </si>
  <si>
    <t>Ligne Contrôle à ne pas imprimer - Délais RC</t>
  </si>
  <si>
    <t>Ligne Contrôle à ne pas imprimer - MOD_Armoire</t>
  </si>
  <si>
    <t>Ligne Contrôle à ne pas imprimer - MOD_Machine</t>
  </si>
  <si>
    <t>Ligne Contrôle à ne pas imprimer - MOD_Centrale</t>
  </si>
  <si>
    <t>Ligne Contrôle à ne pas imprimer - MOD_Porte Cabine</t>
  </si>
  <si>
    <t>Ligne Contrôle à ne pas imprimer - MOD_Portes Palières</t>
  </si>
  <si>
    <t>Ligne Contrôle à ne pas imprimer - MOD_Téléalarme</t>
  </si>
  <si>
    <t>Ligne Contrôle à ne pas imprimer - MOD_Habillage</t>
  </si>
  <si>
    <t>Nb Appareils RC Hydr.</t>
  </si>
  <si>
    <t>Ligne Contrôle à ne pas imprimer - RC_Type Appareil</t>
  </si>
  <si>
    <t>Ligne Contrôle à ne pas imprimer - RC_Equipements Spécifiques_1</t>
  </si>
  <si>
    <t>Ligne Contrôle à ne pas imprimer - RC_Equipements Spécifiques_2</t>
  </si>
  <si>
    <t>Ligne Contrôle à ne pas imprimer - RC_Options</t>
  </si>
  <si>
    <t>Appareil N°1</t>
  </si>
  <si>
    <t>Appareil N°2</t>
  </si>
  <si>
    <t>Appareil N°3</t>
  </si>
  <si>
    <t>Appareil N°7</t>
  </si>
  <si>
    <t>Appareil N°8</t>
  </si>
  <si>
    <t>Appareil N°9</t>
  </si>
  <si>
    <t>Appareil N°10</t>
  </si>
  <si>
    <t>Appareil N°11</t>
  </si>
  <si>
    <t>Appareil N°12</t>
  </si>
  <si>
    <t>Appareil N°13</t>
  </si>
  <si>
    <t>Appareil N°14</t>
  </si>
  <si>
    <t>Appareil N°15</t>
  </si>
  <si>
    <t>Appareil N°16</t>
  </si>
  <si>
    <t>Appareil N°17</t>
  </si>
  <si>
    <t>Appareil N°18</t>
  </si>
  <si>
    <t>Appareil N°19</t>
  </si>
  <si>
    <t>Appareil N°20</t>
  </si>
  <si>
    <t>Appareil N°21</t>
  </si>
  <si>
    <t>Appareil N°22</t>
  </si>
  <si>
    <t>Commentaires détaillés du candidat</t>
  </si>
  <si>
    <t>Démarche Environnementale du prestataire</t>
  </si>
  <si>
    <t>…</t>
  </si>
  <si>
    <t>- L'entreprise fourni t'elle un taux de recyclage du matériel installé ?</t>
  </si>
  <si>
    <t>à détailler SVP dans le mémoire technique</t>
  </si>
  <si>
    <t>- L'entreprise est-elle labellisée EcoVADIS ?</t>
  </si>
  <si>
    <t>à joindre dans le mémoire technique</t>
  </si>
  <si>
    <t>à détailler dans le mémoire technique</t>
  </si>
  <si>
    <t>Moyens humains</t>
  </si>
  <si>
    <r>
      <t xml:space="preserve">- Nombre de monteur(s) ou technicien(s) affecté(s)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</t>
    </r>
  </si>
  <si>
    <r>
      <t xml:space="preserve">- Chef d'Equipe Travaux affecté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 (Nom &amp; Expérience dans commentaires)</t>
    </r>
  </si>
  <si>
    <t>- Identification du Responsable du Chantier (Nom, expérience dans le poste, zone d'intervention, … dans commentaires)</t>
  </si>
  <si>
    <t>-</t>
  </si>
  <si>
    <t>2- Partie Maintenance</t>
  </si>
  <si>
    <r>
      <t>- Personne(s) responsable(s) du pilotage du contrat de Maintenance</t>
    </r>
    <r>
      <rPr>
        <b/>
        <u/>
        <sz val="8"/>
        <color theme="1"/>
        <rFont val="Segoe UI"/>
        <family val="2"/>
      </rPr>
      <t/>
    </r>
  </si>
  <si>
    <t>Détails à donner au sein du mémoire technique</t>
  </si>
  <si>
    <t>- Effectif du personnel encadrant prévu</t>
  </si>
  <si>
    <t>- Organisation &amp; couverture géographique de(s) l'agence(s) en charge de ces appareils</t>
  </si>
  <si>
    <t>joindre une présentation de(s) l'agence(s) locale(s) concernée(s)</t>
  </si>
  <si>
    <t>- Effectif de techniciens prévus pour le respect des délais prévus au contrat</t>
  </si>
  <si>
    <t>- Quantité d'appareils dans la tournée du technicien prévu pour l'entretien de ces appareils ?</t>
  </si>
  <si>
    <t>- Effectif de techniciens prévus pour la réalisation des réparations</t>
  </si>
  <si>
    <r>
      <t>- Nombre d'</t>
    </r>
    <r>
      <rPr>
        <b/>
        <sz val="8"/>
        <color theme="1"/>
        <rFont val="Segoe UI"/>
        <family val="2"/>
      </rPr>
      <t>Heures annuelles</t>
    </r>
    <r>
      <rPr>
        <sz val="8"/>
        <color theme="1"/>
        <rFont val="Segoe UI"/>
        <family val="2"/>
      </rPr>
      <t xml:space="preserve"> prévues pour la réalisation de la </t>
    </r>
    <r>
      <rPr>
        <b/>
        <sz val="8"/>
        <color theme="1"/>
        <rFont val="Segoe UI"/>
        <family val="2"/>
      </rPr>
      <t>maintenance préventive</t>
    </r>
    <r>
      <rPr>
        <sz val="8"/>
        <color theme="1"/>
        <rFont val="Segoe UI"/>
        <family val="2"/>
      </rPr>
      <t xml:space="preserve"> contractuelle sur l'ensemble des appareils concernés</t>
    </r>
  </si>
  <si>
    <r>
      <t xml:space="preserve">- Effectif de techniciens prévus </t>
    </r>
    <r>
      <rPr>
        <b/>
        <sz val="8"/>
        <color theme="1"/>
        <rFont val="Segoe UI"/>
        <family val="2"/>
      </rPr>
      <t>en dehors des heures d'ouverture</t>
    </r>
    <r>
      <rPr>
        <sz val="8"/>
        <color theme="1"/>
        <rFont val="Segoe UI"/>
        <family val="2"/>
      </rPr>
      <t xml:space="preserve"> (astreinte après 18h et pendant les week-ends et les jours fériés)</t>
    </r>
  </si>
  <si>
    <t>- Habilitation Electrique des techniciens en cours de validité ?</t>
  </si>
  <si>
    <t>détaillez si besoin</t>
  </si>
  <si>
    <t>- Attestation de Compétences Amiante - Sous-Section 4 des techniciens en cours de validité ?</t>
  </si>
  <si>
    <t>Délais &amp; Planning Prévisionnel</t>
  </si>
  <si>
    <t>En Rénovation :</t>
  </si>
  <si>
    <t>- Délai d'approvisionnement (en nbr de semaines) / par appareil</t>
  </si>
  <si>
    <t>- Délai d'indisponibilité pour les utilisateurs (en nbr de semaines) / par appareil</t>
  </si>
  <si>
    <t>En Remplacement Complet :</t>
  </si>
  <si>
    <t>Moyens Matériels</t>
  </si>
  <si>
    <t>Détail du Matériel prévu pour les travaux à réaliser</t>
  </si>
  <si>
    <t>Partie Rénovation(s)</t>
  </si>
  <si>
    <t>-&gt; Armoire de Manoeuvre</t>
  </si>
  <si>
    <t xml:space="preserve">  - Marque &amp; Modèle (détaillez en commentaires)</t>
  </si>
  <si>
    <t>joindre la documentation technique/commerciale à l'offre</t>
  </si>
  <si>
    <t xml:space="preserve">  - Consommation Horaire en kWh</t>
  </si>
  <si>
    <t xml:space="preserve">  - Type de sélection (Alti. Absolue / Boucle Fermée / Boucle Ouverte / Autre)</t>
  </si>
  <si>
    <t xml:space="preserve">  - Mode Veille prévu ?</t>
  </si>
  <si>
    <t xml:space="preserve">  - Régénération d'energie prévue ?</t>
  </si>
  <si>
    <t>-&gt; Machine de Traction</t>
  </si>
  <si>
    <t xml:space="preserve">  - Type de Machine (Gearless / Treuil / Autre)</t>
  </si>
  <si>
    <t xml:space="preserve">  - Puissance du moteur en kW</t>
  </si>
  <si>
    <t xml:space="preserve">  - Technologie du Moteur (Synchrone / Asynchrone / Autre)</t>
  </si>
  <si>
    <t xml:space="preserve">  - Type de Cables de traction de la cabine (Cables Acier, Courroies, Autres)</t>
  </si>
  <si>
    <t xml:space="preserve">  - Nombre de cables de traction</t>
  </si>
  <si>
    <t xml:space="preserve">  - Nombre de démarrages par heure maximal (120 / 180 / 240)</t>
  </si>
  <si>
    <t>-&gt; Centrale Hydraulique</t>
  </si>
  <si>
    <t xml:space="preserve">  - Refroidisseur d'Huile prévu ?</t>
  </si>
  <si>
    <t xml:space="preserve">  - Rechauffeur d'Huile prévu ?</t>
  </si>
  <si>
    <t xml:space="preserve">  - Système anti-dérive</t>
  </si>
  <si>
    <t>précisez SVP</t>
  </si>
  <si>
    <t xml:space="preserve">  - Système contre la chute libre et/ou la vitesse excessive</t>
  </si>
  <si>
    <t>-&gt; Porte Cabine</t>
  </si>
  <si>
    <t xml:space="preserve">  - Passage Libre - Largeur en mm</t>
  </si>
  <si>
    <t xml:space="preserve">  - Passage Libre - Hauteur en mm</t>
  </si>
  <si>
    <t xml:space="preserve">  - Nombre de Vantaux</t>
  </si>
  <si>
    <t xml:space="preserve">  - Cinématique</t>
  </si>
  <si>
    <t xml:space="preserve">  - Nombre de cycles prévu par an maximum</t>
  </si>
  <si>
    <t xml:space="preserve">  - Performance : Temps d'Ouverture (Min et Max) - en sec.</t>
  </si>
  <si>
    <t xml:space="preserve">  - Seuil Inox ou Aluminium</t>
  </si>
  <si>
    <t xml:space="preserve">  - Conformité à l'EN 81-71   (précisez la catégorie en commentaires)</t>
  </si>
  <si>
    <t xml:space="preserve">  - Finition des Vantaux, colonnes et fronton</t>
  </si>
  <si>
    <t>-&gt; Portes Palières</t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</si>
  <si>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 Niv. Principal</t>
    </r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</si>
  <si>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aux autres étages</t>
    </r>
  </si>
  <si>
    <t xml:space="preserve">  - Degré de protection au feu des portes palières</t>
  </si>
  <si>
    <t>-&gt; Téléalarme</t>
  </si>
  <si>
    <t xml:space="preserve">  - Type de Technologie (Ouverte / Propriétaire)</t>
  </si>
  <si>
    <t xml:space="preserve">  - Communication par GSM (4G avec technologie VoLTE)</t>
  </si>
  <si>
    <t>-&gt; Habillage Cabine</t>
  </si>
  <si>
    <t xml:space="preserve">  - Détail du Matériau prévu pour les parois (Stratifié, Inox, Lacobel, …)</t>
  </si>
  <si>
    <t xml:space="preserve">  - Détail du Revêtement de Sol de Cabine (Stratifié, Granit, Inox, …)</t>
  </si>
  <si>
    <t xml:space="preserve">  - Détail du Revêtement de Plafond de Cabine (Alu laqué, Inox, …)</t>
  </si>
  <si>
    <t xml:space="preserve">  - Type d'éclairage de Cabine prévu</t>
  </si>
  <si>
    <t xml:space="preserve">  - Si parois Inox - détaillez le type d'Inox proposé</t>
  </si>
  <si>
    <t xml:space="preserve">  - Autres Indications</t>
  </si>
  <si>
    <t>Partie Remplacement Complet</t>
  </si>
  <si>
    <t>-&gt; Appareil(s) Neuf(s)</t>
  </si>
  <si>
    <t xml:space="preserve">  - Type d'Appareil (Sans Machinerie / Avec Machinerie)</t>
  </si>
  <si>
    <t xml:space="preserve">  - Vitesse Nominale en m/s</t>
  </si>
  <si>
    <t xml:space="preserve">  - Charge Nominale Cabine en Kg</t>
  </si>
  <si>
    <t xml:space="preserve">  - Dimensions de la Cabine (Larg. x Prof. x Haut. en mm)</t>
  </si>
  <si>
    <t xml:space="preserve">  - Gestion des appareils</t>
  </si>
  <si>
    <t xml:space="preserve">  - Fonctionnement Manœuvre</t>
  </si>
  <si>
    <t xml:space="preserve">  - Classement VDI de l'appareil (base 630kg - 5 niv. - 1m/s - Habitation)</t>
  </si>
  <si>
    <t xml:space="preserve">  - Nbr de Porte(s) de Cabine</t>
  </si>
  <si>
    <t xml:space="preserve">  - Type d'Accès à la Cabine</t>
  </si>
  <si>
    <t>précisez si nécessaire</t>
  </si>
  <si>
    <t xml:space="preserve">  - Nbr de Portes Palières</t>
  </si>
  <si>
    <t xml:space="preserve">                   -&gt; Equipement(s) spécifiques prévu(s)</t>
  </si>
  <si>
    <t xml:space="preserve">  - Cabine : Ecran Cabine connecté prévu ?</t>
  </si>
  <si>
    <t xml:space="preserve">  - Cabine - Trappe Evacuation &amp; Echelle de Secours prévues :</t>
  </si>
  <si>
    <t xml:space="preserve">  - Cabine - Réservation / Service Liftier :</t>
  </si>
  <si>
    <t xml:space="preserve">  - Manœuvre - Service Indépendant :</t>
  </si>
  <si>
    <t xml:space="preserve">  - Manœuvre - NON-STOP INCENDIE / N.D.N.S :</t>
  </si>
  <si>
    <t xml:space="preserve">  - Manœuvre - Courant de Secours (AES) :</t>
  </si>
  <si>
    <t xml:space="preserve">                   -&gt; Définitions détaillées - Technique &amp; Esthétique</t>
  </si>
  <si>
    <t>-&gt; Commandes &amp; Signalisation - Cabine &amp; Palières</t>
  </si>
  <si>
    <r>
      <t xml:space="preserve">  - </t>
    </r>
    <r>
      <rPr>
        <b/>
        <sz val="8"/>
        <color theme="1"/>
        <rFont val="Segoe UI"/>
        <family val="2"/>
      </rPr>
      <t>Boite à boutons Cabine</t>
    </r>
    <r>
      <rPr>
        <sz val="8"/>
        <color theme="1"/>
        <rFont val="Segoe UI"/>
        <family val="2"/>
      </rPr>
      <t xml:space="preserve"> - Modèle</t>
    </r>
  </si>
  <si>
    <t xml:space="preserve">  - Installation de la Boite à boutons Cabine :</t>
  </si>
  <si>
    <t xml:space="preserve">  - Type Boite à boutons Cabine :</t>
  </si>
  <si>
    <t xml:space="preserve">  - Nombre de Boite à boutons Cabine :</t>
  </si>
  <si>
    <t xml:space="preserve">  - Finition Boite à Boutons Cabine</t>
  </si>
  <si>
    <t xml:space="preserve">  - Conformité EN 81-71</t>
  </si>
  <si>
    <r>
      <t xml:space="preserve">  - </t>
    </r>
    <r>
      <rPr>
        <b/>
        <sz val="8"/>
        <color theme="1"/>
        <rFont val="Segoe UI"/>
        <family val="2"/>
      </rPr>
      <t>Boites à boutons Palières</t>
    </r>
    <r>
      <rPr>
        <sz val="8"/>
        <color theme="1"/>
        <rFont val="Segoe UI"/>
        <family val="2"/>
      </rPr>
      <t xml:space="preserve"> - Modèle</t>
    </r>
  </si>
  <si>
    <t xml:space="preserve">  - Type Boites à boutons Palières :</t>
  </si>
  <si>
    <t xml:space="preserve">  - Finition Boites à Boutons Palières</t>
  </si>
  <si>
    <r>
      <t xml:space="preserve">  - </t>
    </r>
    <r>
      <rPr>
        <b/>
        <sz val="8"/>
        <color theme="1"/>
        <rFont val="Segoe UI"/>
        <family val="2"/>
      </rPr>
      <t>Indicateurs Paliers</t>
    </r>
    <r>
      <rPr>
        <sz val="8"/>
        <color theme="1"/>
        <rFont val="Segoe UI"/>
        <family val="2"/>
      </rPr>
      <t xml:space="preserve"> - Modèle</t>
    </r>
  </si>
  <si>
    <t xml:space="preserve">  - Type Indicateurs Paliers :</t>
  </si>
  <si>
    <t xml:space="preserve">  - Finition Indicateurs Paliers</t>
  </si>
  <si>
    <t xml:space="preserve">  - Position du Panneau de Commande</t>
  </si>
  <si>
    <t xml:space="preserve">  - Manœuvre de Rappel à demeure sur site :</t>
  </si>
  <si>
    <t xml:space="preserve">  - Outil de dépannage et de programmation déverrouillé à demeure sur l'appareil :</t>
  </si>
  <si>
    <t xml:space="preserve">  - Manœuvre de désincarsération automatique en cas de coupure de courant :</t>
  </si>
  <si>
    <t>-&gt; Porte(s) Cabine</t>
  </si>
  <si>
    <t xml:space="preserve">  - Conformité à l'EN 81-71</t>
  </si>
  <si>
    <t xml:space="preserve">  - Reprise des finitions Palières</t>
  </si>
  <si>
    <t xml:space="preserve">  * Chaque case vide de cette annexe doit être renseignée et sert de notation technique à l'offre ;</t>
  </si>
  <si>
    <t>Les informations figurant dans cette annexe sont contractuelles ;</t>
  </si>
  <si>
    <t>Le report au mémoire technique est recommandé. Ce dernier doit apporter des détails.</t>
  </si>
  <si>
    <t>Elec</t>
  </si>
  <si>
    <t xml:space="preserve">  - Option N°1 : ???</t>
  </si>
  <si>
    <t xml:space="preserve">  - Option N°2 : ????</t>
  </si>
  <si>
    <t xml:space="preserve">  - Option N°3 : ????</t>
  </si>
  <si>
    <t>Note
Maxi.
Possible
(avant pondération)</t>
  </si>
  <si>
    <t>Cadre de mémoire technique</t>
  </si>
  <si>
    <t xml:space="preserve">  - Réserves Réduites - Haut de Gaine (oui/non)</t>
  </si>
  <si>
    <t xml:space="preserve">  - Réserves Réduites - Cuvette (oui/non)</t>
  </si>
  <si>
    <t xml:space="preserve">  - Contrepoids parachuté prévu (oui/non)</t>
  </si>
  <si>
    <t xml:space="preserve">  - Guides Cabine &amp; Contrepoids massifs (oui/non)</t>
  </si>
  <si>
    <t xml:space="preserve">  - Type de coulisseaux Cabine &amp; Contrepoids (oui/non)</t>
  </si>
  <si>
    <t xml:space="preserve">  - Manœuvre - Mode Veille prévu (oui/non)</t>
  </si>
  <si>
    <t xml:space="preserve">  - Manœuvre - Régénération d'energie prévue (oui/non)</t>
  </si>
  <si>
    <t xml:space="preserve">  - Cabine : Interphonie Cabine / PCS prévue (oui/non)</t>
  </si>
  <si>
    <t xml:space="preserve">  - Manœuvre : Système de Supervision prévu (oui/non)</t>
  </si>
  <si>
    <t>joindre la documentation technique</t>
  </si>
  <si>
    <t>Appareil N°4</t>
  </si>
  <si>
    <t>Appareil N°5</t>
  </si>
  <si>
    <t>Appareil N°6</t>
  </si>
  <si>
    <t>- Délai supplémentaire nécessaire à la réalisation de la PSE1 (en nbr de jours) / par appareil</t>
  </si>
  <si>
    <t>- Délai supplémentaire nécessaire à la réalisation de la PSE2 (en nbr de jours) / par appareil</t>
  </si>
  <si>
    <t>- Délai supplémentaire nécessaire à la réalisation de la PSE3 (en nbr de jours) / par appareil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</si>
</sst>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b/>
      <sz val="11"/>
      <color theme="0"/>
      <name val="Segoe UI"/>
      <family val="2"/>
    </font>
    <font>
      <b/>
      <sz val="11"/>
      <color theme="1"/>
      <name val="Segoe UI"/>
      <family val="2"/>
    </font>
    <font>
      <sz val="8"/>
      <name val="Segoe UI"/>
      <family val="2"/>
    </font>
    <font>
      <i/>
      <sz val="8"/>
      <color theme="0" tint="-0.34998626667073579"/>
      <name val="Segoe UI"/>
      <family val="2"/>
    </font>
    <font>
      <i/>
      <sz val="8"/>
      <color rgb="FFFF0000"/>
      <name val="Segoe UI"/>
      <family val="2"/>
    </font>
    <font>
      <i/>
      <sz val="8"/>
      <color theme="0" tint="-0.14999847407452621"/>
      <name val="Segoe UI"/>
      <family val="2"/>
    </font>
    <font>
      <sz val="8"/>
      <color theme="1"/>
      <name val="Segoe UI"/>
      <family val="2"/>
    </font>
    <font>
      <sz val="8"/>
      <color theme="0" tint="-0.1499984740745262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u/>
      <sz val="10"/>
      <color theme="1" tint="0.14999847407452621"/>
      <name val="Segoe UI"/>
      <family val="2"/>
    </font>
    <font>
      <sz val="9"/>
      <color theme="1"/>
      <name val="Segoe UI"/>
      <family val="2"/>
    </font>
    <font>
      <i/>
      <sz val="9"/>
      <color theme="1"/>
      <name val="Segoe UI"/>
      <family val="2"/>
    </font>
    <font>
      <b/>
      <sz val="10"/>
      <color theme="1" tint="0.14999847407452621"/>
      <name val="Segoe UI"/>
      <family val="2"/>
    </font>
    <font>
      <b/>
      <u/>
      <sz val="8"/>
      <color theme="1"/>
      <name val="Segoe UI"/>
      <family val="2"/>
    </font>
    <font>
      <b/>
      <sz val="8"/>
      <color theme="1"/>
      <name val="Segoe UI"/>
      <family val="2"/>
    </font>
    <font>
      <b/>
      <i/>
      <sz val="8"/>
      <color theme="1"/>
      <name val="Segoe UI"/>
      <family val="2"/>
    </font>
    <font>
      <sz val="9"/>
      <name val="Segoe UI"/>
      <family val="2"/>
    </font>
    <font>
      <b/>
      <u/>
      <sz val="10"/>
      <name val="Segoe UI"/>
      <family val="2"/>
    </font>
    <font>
      <b/>
      <sz val="10"/>
      <color theme="0"/>
      <name val="Segoe UI"/>
      <family val="2"/>
    </font>
    <font>
      <sz val="9"/>
      <color theme="0"/>
      <name val="Segoe UI"/>
      <family val="2"/>
    </font>
    <font>
      <b/>
      <sz val="9"/>
      <color theme="1"/>
      <name val="Segoe UI"/>
      <family val="2"/>
    </font>
    <font>
      <sz val="11"/>
      <color theme="0" tint="-0.14999847407452621"/>
      <name val="Segoe UI"/>
      <family val="2"/>
    </font>
    <font>
      <sz val="9"/>
      <color theme="0" tint="-0.14999847407452621"/>
      <name val="Segoe UI"/>
      <family val="2"/>
    </font>
    <font>
      <sz val="11"/>
      <color theme="8" tint="0.59999389629810485"/>
      <name val="Segoe UI"/>
      <family val="2"/>
    </font>
    <font>
      <b/>
      <sz val="10"/>
      <color theme="1"/>
      <name val="Segoe UI"/>
      <family val="2"/>
    </font>
    <font>
      <sz val="9"/>
      <color theme="1"/>
      <name val="Arial"/>
      <family val="2"/>
    </font>
    <font>
      <i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sz val="9"/>
      <color theme="0" tint="-0.34998626667073579"/>
      <name val="Segoe UI"/>
      <family val="2"/>
    </font>
    <font>
      <b/>
      <sz val="9"/>
      <name val="Segoe UI"/>
      <family val="2"/>
    </font>
    <font>
      <b/>
      <sz val="11"/>
      <name val="Segoe UI"/>
      <family val="2"/>
    </font>
    <font>
      <b/>
      <i/>
      <u/>
      <sz val="9"/>
      <color theme="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0" xfId="0" applyFill="1" applyBorder="1" applyAlignment="1">
      <alignment vertical="center"/>
    </xf>
    <xf numFmtId="0" fontId="12" fillId="5" borderId="10" xfId="0" applyFont="1" applyFill="1" applyBorder="1" applyAlignment="1">
      <alignment horizontal="left" vertical="center" indent="4"/>
    </xf>
    <xf numFmtId="0" fontId="13" fillId="5" borderId="11" xfId="0" applyFont="1" applyFill="1" applyBorder="1" applyAlignment="1">
      <alignment horizontal="left" vertical="center" indent="4"/>
    </xf>
    <xf numFmtId="0" fontId="13" fillId="5" borderId="12" xfId="0" applyFont="1" applyFill="1" applyBorder="1" applyAlignment="1">
      <alignment horizontal="left" vertical="center" indent="4"/>
    </xf>
    <xf numFmtId="0" fontId="13" fillId="5" borderId="1" xfId="0" applyFont="1" applyFill="1" applyBorder="1" applyAlignment="1">
      <alignment horizontal="left" vertical="center" indent="4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center" vertical="center"/>
    </xf>
    <xf numFmtId="0" fontId="10" fillId="0" borderId="5" xfId="0" quotePrefix="1" applyFont="1" applyBorder="1" applyAlignment="1">
      <alignment horizontal="left" vertical="center" wrapText="1"/>
    </xf>
    <xf numFmtId="0" fontId="0" fillId="0" borderId="7" xfId="0" applyBorder="1" applyAlignment="1" applyProtection="1">
      <alignment vertical="center"/>
      <protection locked="0"/>
    </xf>
    <xf numFmtId="0" fontId="15" fillId="0" borderId="14" xfId="0" applyFont="1" applyBorder="1" applyAlignment="1">
      <alignment horizontal="center" vertical="center"/>
    </xf>
    <xf numFmtId="0" fontId="16" fillId="6" borderId="7" xfId="0" applyFont="1" applyFill="1" applyBorder="1" applyAlignment="1" applyProtection="1">
      <alignment vertical="center"/>
      <protection locked="0"/>
    </xf>
    <xf numFmtId="0" fontId="0" fillId="4" borderId="6" xfId="0" applyFill="1" applyBorder="1" applyAlignment="1">
      <alignment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5" fillId="4" borderId="8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13" xfId="0" applyFill="1" applyBorder="1" applyAlignment="1" applyProtection="1">
      <alignment horizontal="center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15" fillId="7" borderId="4" xfId="0" applyFont="1" applyFill="1" applyBorder="1" applyAlignment="1">
      <alignment horizontal="left" vertical="center"/>
    </xf>
    <xf numFmtId="0" fontId="17" fillId="7" borderId="5" xfId="0" applyFont="1" applyFill="1" applyBorder="1" applyAlignment="1">
      <alignment horizontal="left" vertical="center" wrapText="1" indent="2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0" fontId="15" fillId="7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6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vertical="center"/>
      <protection locked="0"/>
    </xf>
    <xf numFmtId="0" fontId="0" fillId="7" borderId="9" xfId="0" applyFill="1" applyBorder="1" applyAlignment="1" applyProtection="1">
      <alignment vertical="center"/>
      <protection locked="0"/>
    </xf>
    <xf numFmtId="0" fontId="5" fillId="7" borderId="8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0" fillId="8" borderId="13" xfId="0" applyFill="1" applyBorder="1" applyAlignment="1" applyProtection="1">
      <alignment horizontal="center" vertical="center"/>
      <protection locked="0"/>
    </xf>
    <xf numFmtId="0" fontId="0" fillId="8" borderId="13" xfId="0" applyFill="1" applyBorder="1" applyAlignment="1" applyProtection="1">
      <alignment vertical="center"/>
      <protection locked="0"/>
    </xf>
    <xf numFmtId="0" fontId="0" fillId="8" borderId="3" xfId="0" applyFill="1" applyBorder="1" applyAlignment="1" applyProtection="1">
      <alignment vertical="center"/>
      <protection locked="0"/>
    </xf>
    <xf numFmtId="0" fontId="15" fillId="8" borderId="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horizontal="left" vertical="center" wrapText="1"/>
    </xf>
    <xf numFmtId="0" fontId="20" fillId="8" borderId="14" xfId="0" quotePrefix="1" applyFont="1" applyFill="1" applyBorder="1" applyAlignment="1">
      <alignment horizontal="left" vertical="center" wrapText="1"/>
    </xf>
    <xf numFmtId="0" fontId="0" fillId="8" borderId="0" xfId="0" applyFill="1" applyAlignment="1" applyProtection="1">
      <alignment horizontal="center" vertical="center"/>
      <protection locked="0"/>
    </xf>
    <xf numFmtId="0" fontId="0" fillId="8" borderId="7" xfId="0" applyFill="1" applyBorder="1" applyAlignment="1" applyProtection="1">
      <alignment vertical="center"/>
      <protection locked="0"/>
    </xf>
    <xf numFmtId="0" fontId="15" fillId="8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1" fillId="0" borderId="14" xfId="0" applyFont="1" applyBorder="1" applyAlignment="1">
      <alignment horizontal="center" vertical="center"/>
    </xf>
    <xf numFmtId="0" fontId="15" fillId="8" borderId="0" xfId="0" applyFont="1" applyFill="1" applyAlignment="1" applyProtection="1">
      <alignment horizontal="center" vertical="center"/>
      <protection locked="0"/>
    </xf>
    <xf numFmtId="0" fontId="0" fillId="8" borderId="8" xfId="0" applyFill="1" applyBorder="1" applyAlignment="1">
      <alignment vertical="center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vertical="center"/>
      <protection locked="0"/>
    </xf>
    <xf numFmtId="0" fontId="0" fillId="8" borderId="9" xfId="0" applyFill="1" applyBorder="1" applyAlignment="1" applyProtection="1">
      <alignment vertical="center"/>
      <protection locked="0"/>
    </xf>
    <xf numFmtId="0" fontId="5" fillId="8" borderId="8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 applyProtection="1">
      <alignment horizontal="center" vertical="center"/>
      <protection locked="0"/>
    </xf>
    <xf numFmtId="0" fontId="13" fillId="9" borderId="13" xfId="0" applyFont="1" applyFill="1" applyBorder="1" applyAlignment="1" applyProtection="1">
      <alignment vertical="center"/>
      <protection locked="0"/>
    </xf>
    <xf numFmtId="0" fontId="13" fillId="9" borderId="3" xfId="0" applyFont="1" applyFill="1" applyBorder="1" applyAlignment="1" applyProtection="1">
      <alignment vertical="center"/>
      <protection locked="0"/>
    </xf>
    <xf numFmtId="0" fontId="21" fillId="9" borderId="4" xfId="0" applyFont="1" applyFill="1" applyBorder="1" applyAlignment="1">
      <alignment horizontal="center" vertical="center"/>
    </xf>
    <xf numFmtId="0" fontId="23" fillId="10" borderId="2" xfId="0" quotePrefix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Continuous" vertical="center"/>
    </xf>
    <xf numFmtId="0" fontId="4" fillId="10" borderId="13" xfId="0" applyFont="1" applyFill="1" applyBorder="1" applyAlignment="1">
      <alignment horizontal="centerContinuous" vertical="center"/>
    </xf>
    <xf numFmtId="0" fontId="4" fillId="10" borderId="3" xfId="0" applyFont="1" applyFill="1" applyBorder="1" applyAlignment="1">
      <alignment horizontal="centerContinuous" vertical="center"/>
    </xf>
    <xf numFmtId="0" fontId="24" fillId="10" borderId="4" xfId="0" applyFont="1" applyFill="1" applyBorder="1" applyAlignment="1">
      <alignment horizontal="center" vertical="center"/>
    </xf>
    <xf numFmtId="0" fontId="25" fillId="3" borderId="5" xfId="0" quotePrefix="1" applyFont="1" applyFill="1" applyBorder="1" applyAlignment="1">
      <alignment horizontal="left" vertical="center" wrapText="1"/>
    </xf>
    <xf numFmtId="0" fontId="26" fillId="3" borderId="5" xfId="0" applyFont="1" applyFill="1" applyBorder="1" applyAlignment="1" applyProtection="1">
      <alignment horizontal="center" vertical="center"/>
      <protection locked="0"/>
    </xf>
    <xf numFmtId="0" fontId="26" fillId="3" borderId="0" xfId="0" applyFont="1" applyFill="1" applyAlignment="1" applyProtection="1">
      <alignment horizontal="center" vertical="center"/>
      <protection locked="0"/>
    </xf>
    <xf numFmtId="0" fontId="26" fillId="3" borderId="7" xfId="0" applyFont="1" applyFill="1" applyBorder="1" applyAlignment="1" applyProtection="1">
      <alignment vertical="center"/>
      <protection locked="0"/>
    </xf>
    <xf numFmtId="0" fontId="27" fillId="3" borderId="14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0" fillId="0" borderId="6" xfId="0" quotePrefix="1" applyFont="1" applyBorder="1" applyAlignment="1">
      <alignment horizontal="left" vertical="center" wrapText="1"/>
    </xf>
    <xf numFmtId="0" fontId="0" fillId="0" borderId="9" xfId="0" applyBorder="1" applyAlignment="1" applyProtection="1">
      <alignment vertical="center"/>
      <protection locked="0"/>
    </xf>
    <xf numFmtId="0" fontId="0" fillId="10" borderId="2" xfId="0" applyFill="1" applyBorder="1" applyAlignment="1">
      <alignment vertical="center"/>
    </xf>
    <xf numFmtId="0" fontId="28" fillId="10" borderId="2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29" fillId="11" borderId="2" xfId="0" quotePrefix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Continuous" vertical="center"/>
    </xf>
    <xf numFmtId="0" fontId="5" fillId="11" borderId="13" xfId="0" applyFont="1" applyFill="1" applyBorder="1" applyAlignment="1">
      <alignment horizontal="centerContinuous" vertical="center"/>
    </xf>
    <xf numFmtId="0" fontId="5" fillId="11" borderId="3" xfId="0" applyFont="1" applyFill="1" applyBorder="1" applyAlignment="1">
      <alignment horizontal="centerContinuous" vertical="center"/>
    </xf>
    <xf numFmtId="0" fontId="15" fillId="11" borderId="4" xfId="0" applyFont="1" applyFill="1" applyBorder="1" applyAlignment="1">
      <alignment horizontal="center" vertical="center"/>
    </xf>
    <xf numFmtId="0" fontId="29" fillId="0" borderId="5" xfId="0" quotePrefix="1" applyFont="1" applyBorder="1" applyAlignment="1">
      <alignment horizontal="left" vertical="center" wrapText="1"/>
    </xf>
    <xf numFmtId="0" fontId="30" fillId="0" borderId="5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3" borderId="14" xfId="0" applyFont="1" applyFill="1" applyBorder="1" applyAlignment="1">
      <alignment horizontal="center" vertical="center"/>
    </xf>
    <xf numFmtId="0" fontId="16" fillId="3" borderId="7" xfId="0" applyFont="1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0" fillId="11" borderId="2" xfId="0" quotePrefix="1" applyFill="1" applyBorder="1" applyAlignment="1">
      <alignment vertical="center"/>
    </xf>
    <xf numFmtId="0" fontId="28" fillId="11" borderId="2" xfId="0" applyFont="1" applyFill="1" applyBorder="1" applyAlignment="1" applyProtection="1">
      <alignment horizontal="center" vertical="center"/>
      <protection locked="0"/>
    </xf>
    <xf numFmtId="0" fontId="28" fillId="11" borderId="13" xfId="0" applyFont="1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0" fillId="11" borderId="4" xfId="0" applyFill="1" applyBorder="1" applyAlignment="1">
      <alignment horizontal="center" vertical="center"/>
    </xf>
    <xf numFmtId="0" fontId="32" fillId="3" borderId="5" xfId="0" applyFont="1" applyFill="1" applyBorder="1" applyAlignment="1" applyProtection="1">
      <alignment horizontal="center" vertical="center"/>
      <protection locked="0"/>
    </xf>
    <xf numFmtId="0" fontId="32" fillId="3" borderId="0" xfId="0" applyFont="1" applyFill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33" fillId="3" borderId="1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vertical="center" wrapText="1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0" fillId="0" borderId="18" xfId="0" quotePrefix="1" applyFont="1" applyBorder="1" applyAlignment="1">
      <alignment horizontal="left" vertical="center" wrapText="1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vertical="center"/>
      <protection locked="0"/>
    </xf>
    <xf numFmtId="0" fontId="15" fillId="3" borderId="14" xfId="0" applyFont="1" applyFill="1" applyBorder="1" applyAlignment="1">
      <alignment vertical="center"/>
    </xf>
    <xf numFmtId="0" fontId="27" fillId="3" borderId="14" xfId="0" applyFont="1" applyFill="1" applyBorder="1" applyAlignment="1">
      <alignment vertical="center"/>
    </xf>
    <xf numFmtId="0" fontId="34" fillId="3" borderId="5" xfId="0" quotePrefix="1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/>
    </xf>
    <xf numFmtId="0" fontId="0" fillId="11" borderId="10" xfId="0" applyFill="1" applyBorder="1" applyAlignment="1">
      <alignment vertical="center"/>
    </xf>
    <xf numFmtId="0" fontId="28" fillId="11" borderId="10" xfId="0" applyFont="1" applyFill="1" applyBorder="1" applyAlignment="1">
      <alignment horizontal="center" vertical="center"/>
    </xf>
    <xf numFmtId="0" fontId="28" fillId="11" borderId="11" xfId="0" applyFont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35" fillId="11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3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2">
    <cellStyle name="Normal" xfId="0" builtinId="0"/>
    <cellStyle name="Normal 2" xfId="1" xr:uid="{00000000-0005-0000-0000-000001000000}"/>
  </cellStyles>
  <dxfs count="352"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10</xdr:col>
      <xdr:colOff>57149</xdr:colOff>
      <xdr:row>64</xdr:row>
      <xdr:rowOff>157162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00C268-0A76-4A71-91E0-11AD674E32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829549" cy="1234916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3</xdr:col>
      <xdr:colOff>781049</xdr:colOff>
      <xdr:row>18</xdr:row>
      <xdr:rowOff>38100</xdr:rowOff>
    </xdr:from>
    <xdr:to>
      <xdr:col>9</xdr:col>
      <xdr:colOff>503574</xdr:colOff>
      <xdr:row>27</xdr:row>
      <xdr:rowOff>147062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32E83625-FC03-4C36-AB67-6CB2C0FA2654}"/>
            </a:ext>
          </a:extLst>
        </xdr:cNvPr>
        <xdr:cNvSpPr txBox="1">
          <a:spLocks noChangeArrowheads="1"/>
        </xdr:cNvSpPr>
      </xdr:nvSpPr>
      <xdr:spPr bwMode="auto">
        <a:xfrm>
          <a:off x="3295649" y="3467100"/>
          <a:ext cx="4275475" cy="1823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Remise à </a:t>
          </a:r>
        </a:p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Niveau Technique </a:t>
          </a:r>
        </a:p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192087</xdr:colOff>
      <xdr:row>42</xdr:row>
      <xdr:rowOff>95249</xdr:rowOff>
    </xdr:from>
    <xdr:to>
      <xdr:col>4</xdr:col>
      <xdr:colOff>158432</xdr:colOff>
      <xdr:row>63</xdr:row>
      <xdr:rowOff>152398</xdr:rowOff>
    </xdr:to>
    <xdr:sp macro="" textlink="">
      <xdr:nvSpPr>
        <xdr:cNvPr id="4" name="Text Box 104">
          <a:extLst>
            <a:ext uri="{FF2B5EF4-FFF2-40B4-BE49-F238E27FC236}">
              <a16:creationId xmlns:a16="http://schemas.microsoft.com/office/drawing/2014/main" id="{B26D859E-6570-418F-B341-BFED94732757}"/>
            </a:ext>
          </a:extLst>
        </xdr:cNvPr>
        <xdr:cNvSpPr txBox="1">
          <a:spLocks noChangeArrowheads="1"/>
        </xdr:cNvSpPr>
      </xdr:nvSpPr>
      <xdr:spPr bwMode="auto">
        <a:xfrm>
          <a:off x="192087" y="8096249"/>
          <a:ext cx="3014345" cy="405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Direction Générale du CHU 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12 rue Dubernat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33404 TALENCE CEDEX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MAITRE D’ŒUVRE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ACCEO ASCENSEUR -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1, avenue Neil Armstrong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Parc Kennedy, bât.A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33700 MERIGNAC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TEL : 05 40 16 11 22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466725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5" name="Text Box 105">
          <a:extLst>
            <a:ext uri="{FF2B5EF4-FFF2-40B4-BE49-F238E27FC236}">
              <a16:creationId xmlns:a16="http://schemas.microsoft.com/office/drawing/2014/main" id="{1F014D58-1C7B-486D-9B57-656DC45BC035}"/>
            </a:ext>
          </a:extLst>
        </xdr:cNvPr>
        <xdr:cNvSpPr txBox="1">
          <a:spLocks noChangeArrowheads="1"/>
        </xdr:cNvSpPr>
      </xdr:nvSpPr>
      <xdr:spPr bwMode="auto">
        <a:xfrm>
          <a:off x="4181475" y="8105775"/>
          <a:ext cx="3524251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SITES – 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342900" lvl="0" indent="-342900" algn="just">
            <a:lnSpc>
              <a:spcPct val="115000"/>
            </a:lnSpc>
            <a:spcBef>
              <a:spcPts val="300"/>
            </a:spcBef>
            <a:buFont typeface="Symbol" panose="05050102010706020507" pitchFamily="18" charset="2"/>
            <a:buChar char=""/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Sextuplex</a:t>
          </a:r>
          <a:r>
            <a:rPr lang="fr-FR" sz="1200" baseline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Pellegrin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 – S.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</a:t>
          </a: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DATCHANAMOURTHY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09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/01/2026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B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-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 16.00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2</xdr:col>
      <xdr:colOff>419100</xdr:colOff>
      <xdr:row>33</xdr:row>
      <xdr:rowOff>28575</xdr:rowOff>
    </xdr:from>
    <xdr:to>
      <xdr:col>10</xdr:col>
      <xdr:colOff>28575</xdr:colOff>
      <xdr:row>40</xdr:row>
      <xdr:rowOff>66675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CB490B5-DAB6-438C-8A75-3C168D0854E3}"/>
            </a:ext>
          </a:extLst>
        </xdr:cNvPr>
        <xdr:cNvSpPr/>
      </xdr:nvSpPr>
      <xdr:spPr>
        <a:xfrm>
          <a:off x="2095500" y="6315075"/>
          <a:ext cx="5838825" cy="1371600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Cadre de mémoire technique</a:t>
          </a:r>
        </a:p>
      </xdr:txBody>
    </xdr:sp>
    <xdr:clientData/>
  </xdr:twoCellAnchor>
  <xdr:twoCellAnchor editAs="oneCell">
    <xdr:from>
      <xdr:col>6</xdr:col>
      <xdr:colOff>9525</xdr:colOff>
      <xdr:row>1</xdr:row>
      <xdr:rowOff>76200</xdr:rowOff>
    </xdr:from>
    <xdr:to>
      <xdr:col>9</xdr:col>
      <xdr:colOff>231775</xdr:colOff>
      <xdr:row>6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D3B0A8C-B805-4DFA-86E7-FB64FB8FECA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266700"/>
          <a:ext cx="2736850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0.10\ELEVATION-Agences\ELEVATION-Bordeaux\Clients\Sant&#233;\CENTRE%20HOSPITALIER%20UNIV%20BORDEAUX%20-%20TRIPODE%20PELLEGRIN%20M-M\2024-063-375_DCE-R\Documents%20de%20travail\3%20-%20Notice%20de%20travail\LOT%202%20-%20RAO%20-%20CHU%20dez%20Bordeaux%20recup.xlsx?9DAB2049" TargetMode="External"/><Relationship Id="rId1" Type="http://schemas.openxmlformats.org/officeDocument/2006/relationships/externalLinkPath" Target="file:///\\9DAB2049\LOT%202%20-%20RAO%20-%20CHU%20dez%20Bordeaux%20rec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Synthèse DPGF"/>
      <sheetName val="Calculs"/>
      <sheetName val="Modèles de Conclusions"/>
      <sheetName val="Notice &amp; Alertes"/>
    </sheetNames>
    <sheetDataSet>
      <sheetData sheetId="0">
        <row r="34">
          <cell r="C34" t="str">
            <v>H6361</v>
          </cell>
          <cell r="D34" t="str">
            <v>H6362</v>
          </cell>
          <cell r="E34" t="str">
            <v>H6363</v>
          </cell>
          <cell r="F34" t="str">
            <v>H6364</v>
          </cell>
          <cell r="G34" t="str">
            <v>H6365</v>
          </cell>
          <cell r="H34" t="str">
            <v>H6366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B61"/>
  <sheetViews>
    <sheetView showGridLines="0" showRowColHeaders="0" topLeftCell="A10" zoomScaleNormal="100" workbookViewId="0">
      <selection activeCell="L65" sqref="L65"/>
    </sheetView>
  </sheetViews>
  <sheetFormatPr baseColWidth="10" defaultColWidth="11" defaultRowHeight="14.4" x14ac:dyDescent="0.3"/>
  <cols>
    <col min="1" max="4" width="11" style="2"/>
    <col min="5" max="5" width="4.69921875" style="2" customWidth="1"/>
    <col min="6" max="16384" width="11" style="2"/>
  </cols>
  <sheetData>
    <row r="6" spans="2:2" x14ac:dyDescent="0.3">
      <c r="B6" s="1"/>
    </row>
    <row r="7" spans="2:2" x14ac:dyDescent="0.3">
      <c r="B7" s="1"/>
    </row>
    <row r="8" spans="2:2" x14ac:dyDescent="0.3">
      <c r="B8" s="1"/>
    </row>
    <row r="9" spans="2:2" x14ac:dyDescent="0.3">
      <c r="B9" s="3"/>
    </row>
    <row r="10" spans="2:2" x14ac:dyDescent="0.3">
      <c r="B10" s="3"/>
    </row>
    <row r="11" spans="2:2" x14ac:dyDescent="0.3">
      <c r="B11" s="3"/>
    </row>
    <row r="12" spans="2:2" x14ac:dyDescent="0.3">
      <c r="B12" s="3"/>
    </row>
    <row r="13" spans="2:2" x14ac:dyDescent="0.3">
      <c r="B13" s="3"/>
    </row>
    <row r="14" spans="2:2" x14ac:dyDescent="0.3">
      <c r="B14" s="3"/>
    </row>
    <row r="15" spans="2:2" x14ac:dyDescent="0.3">
      <c r="B15" s="3"/>
    </row>
    <row r="16" spans="2:2" x14ac:dyDescent="0.3">
      <c r="B16" s="3"/>
    </row>
    <row r="17" spans="2:2" x14ac:dyDescent="0.3">
      <c r="B17" s="3"/>
    </row>
    <row r="18" spans="2:2" x14ac:dyDescent="0.3">
      <c r="B18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  <row r="23" spans="2:2" x14ac:dyDescent="0.3">
      <c r="B23" s="3"/>
    </row>
    <row r="24" spans="2:2" x14ac:dyDescent="0.3">
      <c r="B24" s="3"/>
    </row>
    <row r="25" spans="2:2" x14ac:dyDescent="0.3">
      <c r="B25" s="3"/>
    </row>
    <row r="26" spans="2:2" x14ac:dyDescent="0.3">
      <c r="B26" s="3"/>
    </row>
    <row r="27" spans="2:2" x14ac:dyDescent="0.3">
      <c r="B27" s="3"/>
    </row>
    <row r="28" spans="2:2" x14ac:dyDescent="0.3">
      <c r="B28" s="3"/>
    </row>
    <row r="29" spans="2:2" x14ac:dyDescent="0.3">
      <c r="B29" s="3"/>
    </row>
    <row r="30" spans="2:2" x14ac:dyDescent="0.3">
      <c r="B30" s="3"/>
    </row>
    <row r="31" spans="2:2" x14ac:dyDescent="0.3">
      <c r="B31" s="3"/>
    </row>
    <row r="32" spans="2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</sheetData>
  <sheetProtection algorithmName="SHA-512" hashValue="3aVGSWlEqXPbiWA3rBOQ7e4PIHpsXJ+tZroNnH1q5Jq69T0zAnJPXabr+MF1oP8MvKDtjnucJ39I7josodtWng==" saltValue="wGs+Xp9WDLd9Fz8rCOscTw==" spinCount="100000" sheet="1" objects="1" scenarios="1"/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E92A-E82A-4A2A-BD4C-83D2A31A2502}">
  <dimension ref="A1:Y216"/>
  <sheetViews>
    <sheetView tabSelected="1" zoomScaleNormal="100" zoomScaleSheetLayoutView="100" workbookViewId="0">
      <pane xSplit="1" ySplit="17" topLeftCell="D203" activePane="bottomRight" state="frozen"/>
      <selection activeCell="D44" sqref="D44:Y45"/>
      <selection pane="topRight" activeCell="D44" sqref="D44:Y45"/>
      <selection pane="bottomLeft" activeCell="D44" sqref="D44:Y45"/>
      <selection pane="bottomRight" activeCell="Y208" sqref="Y208:Y210"/>
    </sheetView>
  </sheetViews>
  <sheetFormatPr baseColWidth="10" defaultColWidth="11" defaultRowHeight="16.8" x14ac:dyDescent="0.4"/>
  <cols>
    <col min="1" max="1" width="53.59765625" style="15" customWidth="1"/>
    <col min="2" max="7" width="18.5" style="135" customWidth="1"/>
    <col min="8" max="23" width="7.19921875" style="135" hidden="1" customWidth="1"/>
    <col min="24" max="24" width="35.59765625" style="135" customWidth="1"/>
    <col min="25" max="25" width="20.19921875" style="135" customWidth="1"/>
    <col min="26" max="16384" width="11" style="15"/>
  </cols>
  <sheetData>
    <row r="1" spans="1:25" s="8" customFormat="1" ht="21" hidden="1" customHeight="1" x14ac:dyDescent="0.4">
      <c r="A1" s="4" t="s">
        <v>0</v>
      </c>
      <c r="B1" s="5">
        <v>0</v>
      </c>
      <c r="C1" s="5">
        <v>0</v>
      </c>
      <c r="D1" s="5">
        <v>0</v>
      </c>
      <c r="E1" s="5">
        <v>0</v>
      </c>
      <c r="F1" s="5">
        <v>0</v>
      </c>
      <c r="G1" s="5">
        <v>0</v>
      </c>
      <c r="H1" s="5">
        <v>0</v>
      </c>
      <c r="I1" s="5">
        <v>0</v>
      </c>
      <c r="J1" s="5">
        <v>0</v>
      </c>
      <c r="K1" s="5">
        <v>0</v>
      </c>
      <c r="L1" s="5">
        <v>0</v>
      </c>
      <c r="M1" s="5">
        <v>0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5">
        <v>0</v>
      </c>
      <c r="U1" s="5">
        <v>0</v>
      </c>
      <c r="V1" s="5">
        <v>0</v>
      </c>
      <c r="W1" s="5">
        <v>0</v>
      </c>
      <c r="X1" s="6" t="s">
        <v>1</v>
      </c>
      <c r="Y1" s="7"/>
    </row>
    <row r="2" spans="1:25" s="8" customFormat="1" ht="21" hidden="1" customHeight="1" x14ac:dyDescent="0.4">
      <c r="A2" s="4" t="s">
        <v>2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9">
        <v>3</v>
      </c>
      <c r="Y2" s="7"/>
    </row>
    <row r="3" spans="1:25" s="8" customFormat="1" ht="21" hidden="1" customHeight="1" x14ac:dyDescent="0.4">
      <c r="A3" s="4" t="s">
        <v>3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10"/>
      <c r="Y3" s="7"/>
    </row>
    <row r="4" spans="1:25" s="8" customFormat="1" ht="21" hidden="1" customHeight="1" x14ac:dyDescent="0.4">
      <c r="A4" s="4" t="s">
        <v>4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10"/>
      <c r="Y4" s="7"/>
    </row>
    <row r="5" spans="1:25" s="8" customFormat="1" ht="21" hidden="1" customHeight="1" x14ac:dyDescent="0.4">
      <c r="A5" s="4" t="s">
        <v>5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10"/>
      <c r="Y5" s="7"/>
    </row>
    <row r="6" spans="1:25" s="8" customFormat="1" ht="21" hidden="1" customHeight="1" x14ac:dyDescent="0.4">
      <c r="A6" s="4" t="s">
        <v>6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10"/>
      <c r="Y6" s="7"/>
    </row>
    <row r="7" spans="1:25" s="8" customFormat="1" ht="21" hidden="1" customHeight="1" x14ac:dyDescent="0.4">
      <c r="A7" s="4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10"/>
      <c r="Y7" s="7"/>
    </row>
    <row r="8" spans="1:25" s="8" customFormat="1" ht="21" hidden="1" customHeight="1" x14ac:dyDescent="0.4">
      <c r="A8" s="4" t="s">
        <v>8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10"/>
      <c r="Y8" s="7"/>
    </row>
    <row r="9" spans="1:25" s="8" customFormat="1" ht="21" hidden="1" customHeight="1" x14ac:dyDescent="0.4">
      <c r="A9" s="4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6" t="s">
        <v>10</v>
      </c>
      <c r="Y9" s="7"/>
    </row>
    <row r="10" spans="1:25" s="8" customFormat="1" ht="21" hidden="1" customHeight="1" x14ac:dyDescent="0.4">
      <c r="A10" s="4" t="s">
        <v>11</v>
      </c>
      <c r="B10" s="5" t="s">
        <v>157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9">
        <v>0</v>
      </c>
      <c r="Y10" s="7"/>
    </row>
    <row r="11" spans="1:25" s="8" customFormat="1" ht="21" hidden="1" customHeight="1" x14ac:dyDescent="0.4">
      <c r="A11" s="4" t="s">
        <v>12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10"/>
      <c r="Y11" s="7"/>
    </row>
    <row r="12" spans="1:25" s="8" customFormat="1" ht="21" hidden="1" customHeight="1" x14ac:dyDescent="0.4">
      <c r="A12" s="4" t="s">
        <v>13</v>
      </c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10"/>
      <c r="Y12" s="7"/>
    </row>
    <row r="13" spans="1:25" s="8" customFormat="1" ht="21" hidden="1" customHeight="1" x14ac:dyDescent="0.4">
      <c r="A13" s="4" t="s">
        <v>14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10"/>
      <c r="Y13" s="7"/>
    </row>
    <row r="14" spans="1:25" s="8" customFormat="1" ht="23.25" hidden="1" customHeight="1" x14ac:dyDescent="0.4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8" customHeight="1" x14ac:dyDescent="0.4">
      <c r="A15" s="146" t="s">
        <v>162</v>
      </c>
      <c r="B15" s="12" t="s">
        <v>15</v>
      </c>
      <c r="C15" s="12" t="s">
        <v>16</v>
      </c>
      <c r="D15" s="12" t="s">
        <v>17</v>
      </c>
      <c r="E15" s="12" t="s">
        <v>173</v>
      </c>
      <c r="F15" s="12" t="s">
        <v>174</v>
      </c>
      <c r="G15" s="12" t="s">
        <v>175</v>
      </c>
      <c r="H15" s="12" t="s">
        <v>18</v>
      </c>
      <c r="I15" s="12" t="s">
        <v>19</v>
      </c>
      <c r="J15" s="12" t="s">
        <v>20</v>
      </c>
      <c r="K15" s="12" t="s">
        <v>21</v>
      </c>
      <c r="L15" s="12" t="s">
        <v>22</v>
      </c>
      <c r="M15" s="12" t="s">
        <v>23</v>
      </c>
      <c r="N15" s="12" t="s">
        <v>24</v>
      </c>
      <c r="O15" s="12" t="s">
        <v>25</v>
      </c>
      <c r="P15" s="12" t="s">
        <v>26</v>
      </c>
      <c r="Q15" s="12" t="s">
        <v>27</v>
      </c>
      <c r="R15" s="12" t="s">
        <v>28</v>
      </c>
      <c r="S15" s="12" t="s">
        <v>29</v>
      </c>
      <c r="T15" s="12" t="s">
        <v>30</v>
      </c>
      <c r="U15" s="12" t="s">
        <v>31</v>
      </c>
      <c r="V15" s="12" t="s">
        <v>32</v>
      </c>
      <c r="W15" s="12" t="s">
        <v>33</v>
      </c>
      <c r="X15" s="13"/>
      <c r="Y15" s="148" t="s">
        <v>161</v>
      </c>
    </row>
    <row r="16" spans="1:25" ht="50.25" customHeight="1" thickBot="1" x14ac:dyDescent="0.45">
      <c r="A16" s="147"/>
      <c r="B16" s="16" t="str">
        <f>[3]Paramètres!C34</f>
        <v>H6361</v>
      </c>
      <c r="C16" s="16" t="str">
        <f>[3]Paramètres!D34</f>
        <v>H6362</v>
      </c>
      <c r="D16" s="16" t="str">
        <f>[3]Paramètres!E34</f>
        <v>H6363</v>
      </c>
      <c r="E16" s="16" t="str">
        <f>[3]Paramètres!F34</f>
        <v>H6364</v>
      </c>
      <c r="F16" s="16" t="str">
        <f>[3]Paramètres!G34</f>
        <v>H6365</v>
      </c>
      <c r="G16" s="16" t="str">
        <f>[3]Paramètres!H34</f>
        <v>H6366</v>
      </c>
      <c r="H16" s="16" t="s">
        <v>46</v>
      </c>
      <c r="I16" s="16" t="s">
        <v>46</v>
      </c>
      <c r="J16" s="16" t="s">
        <v>46</v>
      </c>
      <c r="K16" s="16" t="s">
        <v>46</v>
      </c>
      <c r="L16" s="16" t="s">
        <v>46</v>
      </c>
      <c r="M16" s="16" t="s">
        <v>46</v>
      </c>
      <c r="N16" s="16" t="s">
        <v>46</v>
      </c>
      <c r="O16" s="16" t="s">
        <v>46</v>
      </c>
      <c r="P16" s="16" t="s">
        <v>46</v>
      </c>
      <c r="Q16" s="16" t="s">
        <v>46</v>
      </c>
      <c r="R16" s="16" t="s">
        <v>46</v>
      </c>
      <c r="S16" s="16" t="s">
        <v>46</v>
      </c>
      <c r="T16" s="16" t="s">
        <v>46</v>
      </c>
      <c r="U16" s="16" t="s">
        <v>46</v>
      </c>
      <c r="V16" s="16" t="s">
        <v>46</v>
      </c>
      <c r="W16" s="16" t="s">
        <v>46</v>
      </c>
      <c r="X16" s="17" t="s">
        <v>34</v>
      </c>
      <c r="Y16" s="149"/>
    </row>
    <row r="17" spans="1:25" ht="19.8" thickBot="1" x14ac:dyDescent="0.45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1"/>
      <c r="Y17" s="22"/>
    </row>
    <row r="18" spans="1:25" ht="33" customHeight="1" x14ac:dyDescent="0.4">
      <c r="A18" s="23" t="s">
        <v>35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6"/>
      <c r="Y18" s="27"/>
    </row>
    <row r="19" spans="1:25" ht="24.75" customHeight="1" x14ac:dyDescent="0.4">
      <c r="A19" s="28" t="s">
        <v>37</v>
      </c>
      <c r="B19" s="144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31" t="s">
        <v>38</v>
      </c>
      <c r="Y19" s="30">
        <v>5</v>
      </c>
    </row>
    <row r="20" spans="1:25" ht="24.75" customHeight="1" x14ac:dyDescent="0.4">
      <c r="A20" s="28" t="s">
        <v>39</v>
      </c>
      <c r="B20" s="144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31" t="s">
        <v>40</v>
      </c>
      <c r="Y20" s="30">
        <v>5</v>
      </c>
    </row>
    <row r="21" spans="1:25" ht="17.399999999999999" thickBot="1" x14ac:dyDescent="0.45">
      <c r="A21" s="32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5"/>
      <c r="Y21" s="36">
        <v>10</v>
      </c>
    </row>
    <row r="22" spans="1:25" x14ac:dyDescent="0.4">
      <c r="A22" s="37" t="s">
        <v>42</v>
      </c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40"/>
      <c r="Y22" s="41"/>
    </row>
    <row r="23" spans="1:25" ht="24.75" customHeight="1" x14ac:dyDescent="0.4">
      <c r="A23" s="28" t="s">
        <v>43</v>
      </c>
      <c r="B23" s="144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29" t="s">
        <v>36</v>
      </c>
      <c r="Y23" s="30">
        <v>4</v>
      </c>
    </row>
    <row r="24" spans="1:25" ht="24.75" customHeight="1" x14ac:dyDescent="0.4">
      <c r="A24" s="28" t="s">
        <v>44</v>
      </c>
      <c r="B24" s="144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29" t="s">
        <v>36</v>
      </c>
      <c r="Y24" s="30">
        <v>4</v>
      </c>
    </row>
    <row r="25" spans="1:25" ht="24.75" customHeight="1" x14ac:dyDescent="0.4">
      <c r="A25" s="28" t="s">
        <v>45</v>
      </c>
      <c r="B25" s="144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29" t="s">
        <v>36</v>
      </c>
      <c r="Y25" s="30">
        <v>2</v>
      </c>
    </row>
    <row r="26" spans="1:25" ht="33" hidden="1" customHeight="1" x14ac:dyDescent="0.4">
      <c r="A26" s="42" t="s">
        <v>47</v>
      </c>
      <c r="B26" s="43"/>
      <c r="C26" s="44"/>
      <c r="D26" s="44"/>
      <c r="E26" s="43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6"/>
    </row>
    <row r="27" spans="1:25" ht="24.75" hidden="1" customHeight="1" thickBot="1" x14ac:dyDescent="0.45">
      <c r="A27" s="28" t="s">
        <v>48</v>
      </c>
      <c r="B27" s="150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31" t="s">
        <v>49</v>
      </c>
      <c r="Y27" s="47" t="s">
        <v>46</v>
      </c>
    </row>
    <row r="28" spans="1:25" ht="24.75" hidden="1" customHeight="1" thickBot="1" x14ac:dyDescent="0.45">
      <c r="A28" s="28" t="s">
        <v>50</v>
      </c>
      <c r="B28" s="144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29" t="s">
        <v>36</v>
      </c>
      <c r="Y28" s="47" t="s">
        <v>46</v>
      </c>
    </row>
    <row r="29" spans="1:25" ht="24.75" hidden="1" customHeight="1" thickBot="1" x14ac:dyDescent="0.45">
      <c r="A29" s="28" t="s">
        <v>51</v>
      </c>
      <c r="B29" s="144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31" t="s">
        <v>52</v>
      </c>
      <c r="Y29" s="47" t="s">
        <v>46</v>
      </c>
    </row>
    <row r="30" spans="1:25" ht="24.75" hidden="1" customHeight="1" thickBot="1" x14ac:dyDescent="0.45">
      <c r="A30" s="28" t="s">
        <v>53</v>
      </c>
      <c r="B30" s="144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29" t="s">
        <v>36</v>
      </c>
      <c r="Y30" s="47" t="s">
        <v>46</v>
      </c>
    </row>
    <row r="31" spans="1:25" ht="24.75" hidden="1" customHeight="1" thickBot="1" x14ac:dyDescent="0.45">
      <c r="A31" s="28" t="s">
        <v>54</v>
      </c>
      <c r="B31" s="144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29" t="s">
        <v>36</v>
      </c>
      <c r="Y31" s="47" t="s">
        <v>46</v>
      </c>
    </row>
    <row r="32" spans="1:25" ht="24.75" hidden="1" customHeight="1" thickBot="1" x14ac:dyDescent="0.45">
      <c r="A32" s="28" t="s">
        <v>55</v>
      </c>
      <c r="B32" s="144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29" t="s">
        <v>36</v>
      </c>
      <c r="Y32" s="47" t="s">
        <v>46</v>
      </c>
    </row>
    <row r="33" spans="1:25" ht="24.75" hidden="1" customHeight="1" thickBot="1" x14ac:dyDescent="0.45">
      <c r="A33" s="28" t="s">
        <v>56</v>
      </c>
      <c r="B33" s="144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29" t="s">
        <v>36</v>
      </c>
      <c r="Y33" s="47" t="s">
        <v>46</v>
      </c>
    </row>
    <row r="34" spans="1:25" ht="24.75" hidden="1" customHeight="1" thickBot="1" x14ac:dyDescent="0.45">
      <c r="A34" s="28" t="s">
        <v>57</v>
      </c>
      <c r="B34" s="144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29" t="s">
        <v>36</v>
      </c>
      <c r="Y34" s="47" t="s">
        <v>46</v>
      </c>
    </row>
    <row r="35" spans="1:25" ht="24.75" hidden="1" customHeight="1" thickBot="1" x14ac:dyDescent="0.45">
      <c r="A35" s="28" t="s">
        <v>58</v>
      </c>
      <c r="B35" s="144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31" t="s">
        <v>59</v>
      </c>
      <c r="Y35" s="47" t="s">
        <v>46</v>
      </c>
    </row>
    <row r="36" spans="1:25" ht="24.75" hidden="1" customHeight="1" thickBot="1" x14ac:dyDescent="0.45">
      <c r="A36" s="28" t="s">
        <v>60</v>
      </c>
      <c r="B36" s="144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31" t="s">
        <v>59</v>
      </c>
      <c r="Y36" s="47" t="s">
        <v>46</v>
      </c>
    </row>
    <row r="37" spans="1:25" ht="17.399999999999999" thickBot="1" x14ac:dyDescent="0.45">
      <c r="A37" s="48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1"/>
      <c r="Y37" s="52">
        <v>10</v>
      </c>
    </row>
    <row r="38" spans="1:25" ht="33" customHeight="1" x14ac:dyDescent="0.4">
      <c r="A38" s="53" t="s">
        <v>61</v>
      </c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  <c r="Y38" s="57"/>
    </row>
    <row r="39" spans="1:25" hidden="1" x14ac:dyDescent="0.4">
      <c r="A39" s="59" t="s">
        <v>62</v>
      </c>
      <c r="B39" s="60">
        <v>1</v>
      </c>
      <c r="C39" s="60">
        <v>2</v>
      </c>
      <c r="D39" s="60">
        <v>3</v>
      </c>
      <c r="E39" s="60">
        <v>1</v>
      </c>
      <c r="F39" s="60">
        <v>2</v>
      </c>
      <c r="G39" s="60">
        <v>3</v>
      </c>
      <c r="H39" s="60">
        <v>7</v>
      </c>
      <c r="I39" s="60">
        <v>8</v>
      </c>
      <c r="J39" s="60">
        <v>9</v>
      </c>
      <c r="K39" s="60">
        <v>10</v>
      </c>
      <c r="L39" s="60">
        <v>11</v>
      </c>
      <c r="M39" s="60">
        <v>12</v>
      </c>
      <c r="N39" s="60">
        <v>13</v>
      </c>
      <c r="O39" s="60">
        <v>14</v>
      </c>
      <c r="P39" s="60">
        <v>15</v>
      </c>
      <c r="Q39" s="60">
        <v>16</v>
      </c>
      <c r="R39" s="60">
        <v>17</v>
      </c>
      <c r="S39" s="60">
        <v>18</v>
      </c>
      <c r="T39" s="60">
        <v>19</v>
      </c>
      <c r="U39" s="60">
        <v>20</v>
      </c>
      <c r="V39" s="60">
        <v>21</v>
      </c>
      <c r="W39" s="60">
        <v>22</v>
      </c>
      <c r="X39" s="61"/>
      <c r="Y39" s="62"/>
    </row>
    <row r="40" spans="1:25" ht="24.75" hidden="1" customHeight="1" x14ac:dyDescent="0.4">
      <c r="A40" s="58" t="s">
        <v>63</v>
      </c>
      <c r="B40" s="63"/>
      <c r="C40" s="63"/>
      <c r="D40" s="63"/>
      <c r="E40" s="136"/>
      <c r="F40" s="136"/>
      <c r="G40" s="136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29" t="s">
        <v>36</v>
      </c>
      <c r="Y40" s="64">
        <v>0</v>
      </c>
    </row>
    <row r="41" spans="1:25" ht="24.75" hidden="1" customHeight="1" x14ac:dyDescent="0.4">
      <c r="A41" s="58" t="s">
        <v>64</v>
      </c>
      <c r="B41" s="63"/>
      <c r="C41" s="63"/>
      <c r="D41" s="63"/>
      <c r="E41" s="136"/>
      <c r="F41" s="136"/>
      <c r="G41" s="136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29" t="s">
        <v>36</v>
      </c>
      <c r="Y41" s="30">
        <v>0</v>
      </c>
    </row>
    <row r="42" spans="1:25" x14ac:dyDescent="0.4">
      <c r="A42" s="59" t="s">
        <v>65</v>
      </c>
      <c r="B42" s="65">
        <v>1</v>
      </c>
      <c r="C42" s="65">
        <v>2</v>
      </c>
      <c r="D42" s="65">
        <v>3</v>
      </c>
      <c r="E42" s="65">
        <v>4</v>
      </c>
      <c r="F42" s="65">
        <v>5</v>
      </c>
      <c r="G42" s="65">
        <v>6</v>
      </c>
      <c r="H42" s="65">
        <v>7</v>
      </c>
      <c r="I42" s="65">
        <v>8</v>
      </c>
      <c r="J42" s="65">
        <v>9</v>
      </c>
      <c r="K42" s="65">
        <v>10</v>
      </c>
      <c r="L42" s="65">
        <v>11</v>
      </c>
      <c r="M42" s="65">
        <v>12</v>
      </c>
      <c r="N42" s="65">
        <v>13</v>
      </c>
      <c r="O42" s="65">
        <v>14</v>
      </c>
      <c r="P42" s="65">
        <v>15</v>
      </c>
      <c r="Q42" s="65">
        <v>16</v>
      </c>
      <c r="R42" s="65">
        <v>17</v>
      </c>
      <c r="S42" s="65">
        <v>18</v>
      </c>
      <c r="T42" s="65">
        <v>19</v>
      </c>
      <c r="U42" s="65">
        <v>20</v>
      </c>
      <c r="V42" s="65">
        <v>21</v>
      </c>
      <c r="W42" s="65">
        <v>22</v>
      </c>
      <c r="X42" s="61"/>
      <c r="Y42" s="62"/>
    </row>
    <row r="43" spans="1:25" ht="24.75" customHeight="1" x14ac:dyDescent="0.4">
      <c r="A43" s="58" t="s">
        <v>63</v>
      </c>
      <c r="B43" s="63"/>
      <c r="C43" s="63"/>
      <c r="D43" s="137"/>
      <c r="E43" s="136"/>
      <c r="F43" s="136"/>
      <c r="G43" s="137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29" t="s">
        <v>36</v>
      </c>
      <c r="Y43" s="30">
        <v>12</v>
      </c>
    </row>
    <row r="44" spans="1:25" ht="24.75" customHeight="1" x14ac:dyDescent="0.4">
      <c r="A44" s="58" t="s">
        <v>64</v>
      </c>
      <c r="B44" s="63"/>
      <c r="C44" s="63"/>
      <c r="D44" s="137"/>
      <c r="E44" s="136"/>
      <c r="F44" s="136"/>
      <c r="G44" s="137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29" t="s">
        <v>36</v>
      </c>
      <c r="Y44" s="30">
        <v>12</v>
      </c>
    </row>
    <row r="45" spans="1:25" ht="24.75" customHeight="1" x14ac:dyDescent="0.4">
      <c r="A45" s="58" t="s">
        <v>176</v>
      </c>
      <c r="B45" s="138"/>
      <c r="C45" s="138"/>
      <c r="D45" s="137"/>
      <c r="E45" s="138"/>
      <c r="F45" s="138"/>
      <c r="G45" s="137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29"/>
      <c r="Y45" s="139">
        <v>2</v>
      </c>
    </row>
    <row r="46" spans="1:25" ht="24.75" customHeight="1" x14ac:dyDescent="0.4">
      <c r="A46" s="58" t="s">
        <v>177</v>
      </c>
      <c r="B46" s="138"/>
      <c r="C46" s="138"/>
      <c r="D46" s="137"/>
      <c r="E46" s="138"/>
      <c r="F46" s="138"/>
      <c r="G46" s="137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29"/>
      <c r="Y46" s="139">
        <v>2</v>
      </c>
    </row>
    <row r="47" spans="1:25" ht="24.75" customHeight="1" x14ac:dyDescent="0.4">
      <c r="A47" s="58" t="s">
        <v>178</v>
      </c>
      <c r="B47" s="138"/>
      <c r="C47" s="138"/>
      <c r="D47" s="137"/>
      <c r="E47" s="138"/>
      <c r="F47" s="138"/>
      <c r="G47" s="137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29"/>
      <c r="Y47" s="139">
        <v>2</v>
      </c>
    </row>
    <row r="48" spans="1:25" ht="16.5" customHeight="1" thickBot="1" x14ac:dyDescent="0.45">
      <c r="A48" s="66"/>
      <c r="B48" s="67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9"/>
      <c r="Y48" s="70">
        <v>30</v>
      </c>
    </row>
    <row r="49" spans="1:25" ht="17.399999999999999" thickBot="1" x14ac:dyDescent="0.45">
      <c r="A49" s="71" t="s">
        <v>66</v>
      </c>
      <c r="B49" s="72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4"/>
      <c r="Y49" s="75"/>
    </row>
    <row r="50" spans="1:25" ht="24.75" hidden="1" customHeight="1" thickBot="1" x14ac:dyDescent="0.45">
      <c r="A50" s="76" t="s">
        <v>67</v>
      </c>
      <c r="B50" s="77" t="s">
        <v>68</v>
      </c>
      <c r="C50" s="78"/>
      <c r="D50" s="78"/>
      <c r="E50" s="77" t="s">
        <v>68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9"/>
      <c r="Y50" s="80"/>
    </row>
    <row r="51" spans="1:25" ht="24.75" hidden="1" customHeight="1" x14ac:dyDescent="0.4">
      <c r="A51" s="81" t="s">
        <v>69</v>
      </c>
      <c r="B51" s="82"/>
      <c r="C51" s="83"/>
      <c r="D51" s="83"/>
      <c r="E51" s="82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4"/>
      <c r="Y51" s="85"/>
    </row>
    <row r="52" spans="1:25" ht="18.75" hidden="1" customHeight="1" x14ac:dyDescent="0.4">
      <c r="A52" s="28" t="s">
        <v>70</v>
      </c>
      <c r="B52" s="86"/>
      <c r="C52" s="87"/>
      <c r="D52" s="87"/>
      <c r="E52" s="86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31" t="s">
        <v>71</v>
      </c>
      <c r="Y52" s="140">
        <v>0</v>
      </c>
    </row>
    <row r="53" spans="1:25" ht="17.399999999999999" hidden="1" thickBot="1" x14ac:dyDescent="0.45">
      <c r="A53" s="28" t="s">
        <v>72</v>
      </c>
      <c r="B53" s="88"/>
      <c r="C53" s="89"/>
      <c r="D53" s="89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29" t="s">
        <v>36</v>
      </c>
      <c r="Y53" s="140"/>
    </row>
    <row r="54" spans="1:25" ht="17.399999999999999" hidden="1" thickBot="1" x14ac:dyDescent="0.45">
      <c r="A54" s="28" t="s">
        <v>73</v>
      </c>
      <c r="B54" s="88"/>
      <c r="C54" s="89"/>
      <c r="D54" s="89"/>
      <c r="E54" s="88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29" t="s">
        <v>36</v>
      </c>
      <c r="Y54" s="140"/>
    </row>
    <row r="55" spans="1:25" ht="17.399999999999999" hidden="1" thickBot="1" x14ac:dyDescent="0.45">
      <c r="A55" s="28" t="s">
        <v>74</v>
      </c>
      <c r="B55" s="88"/>
      <c r="C55" s="89"/>
      <c r="D55" s="89"/>
      <c r="E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29" t="s">
        <v>36</v>
      </c>
      <c r="Y55" s="140"/>
    </row>
    <row r="56" spans="1:25" ht="17.399999999999999" hidden="1" thickBot="1" x14ac:dyDescent="0.45">
      <c r="A56" s="28" t="s">
        <v>75</v>
      </c>
      <c r="B56" s="88"/>
      <c r="C56" s="89"/>
      <c r="D56" s="89"/>
      <c r="E56" s="88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29" t="s">
        <v>36</v>
      </c>
      <c r="Y56" s="140"/>
    </row>
    <row r="57" spans="1:25" ht="24.75" hidden="1" customHeight="1" x14ac:dyDescent="0.4">
      <c r="A57" s="81" t="s">
        <v>76</v>
      </c>
      <c r="B57" s="82"/>
      <c r="C57" s="83"/>
      <c r="D57" s="83"/>
      <c r="E57" s="82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4"/>
      <c r="Y57" s="85"/>
    </row>
    <row r="58" spans="1:25" ht="18.75" hidden="1" customHeight="1" x14ac:dyDescent="0.4">
      <c r="A58" s="28" t="s">
        <v>70</v>
      </c>
      <c r="B58" s="86"/>
      <c r="C58" s="87"/>
      <c r="D58" s="87"/>
      <c r="E58" s="86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31" t="s">
        <v>71</v>
      </c>
      <c r="Y58" s="140">
        <v>0</v>
      </c>
    </row>
    <row r="59" spans="1:25" ht="17.399999999999999" hidden="1" thickBot="1" x14ac:dyDescent="0.45">
      <c r="A59" s="28" t="s">
        <v>77</v>
      </c>
      <c r="B59" s="86"/>
      <c r="C59" s="87"/>
      <c r="D59" s="87"/>
      <c r="E59" s="86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29" t="s">
        <v>36</v>
      </c>
      <c r="Y59" s="140"/>
    </row>
    <row r="60" spans="1:25" ht="17.399999999999999" hidden="1" thickBot="1" x14ac:dyDescent="0.45">
      <c r="A60" s="28" t="s">
        <v>78</v>
      </c>
      <c r="B60" s="86"/>
      <c r="C60" s="87"/>
      <c r="D60" s="87"/>
      <c r="E60" s="86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29" t="s">
        <v>36</v>
      </c>
      <c r="Y60" s="140"/>
    </row>
    <row r="61" spans="1:25" ht="17.399999999999999" hidden="1" thickBot="1" x14ac:dyDescent="0.45">
      <c r="A61" s="28" t="s">
        <v>79</v>
      </c>
      <c r="B61" s="86"/>
      <c r="C61" s="87"/>
      <c r="D61" s="87"/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29" t="s">
        <v>36</v>
      </c>
      <c r="Y61" s="140"/>
    </row>
    <row r="62" spans="1:25" ht="17.399999999999999" hidden="1" thickBot="1" x14ac:dyDescent="0.45">
      <c r="A62" s="28" t="s">
        <v>80</v>
      </c>
      <c r="B62" s="86"/>
      <c r="C62" s="87"/>
      <c r="D62" s="87"/>
      <c r="E62" s="86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29" t="s">
        <v>36</v>
      </c>
      <c r="Y62" s="140"/>
    </row>
    <row r="63" spans="1:25" ht="17.399999999999999" hidden="1" thickBot="1" x14ac:dyDescent="0.45">
      <c r="A63" s="28" t="s">
        <v>81</v>
      </c>
      <c r="B63" s="86"/>
      <c r="C63" s="87"/>
      <c r="D63" s="87"/>
      <c r="E63" s="86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29" t="s">
        <v>36</v>
      </c>
      <c r="Y63" s="140"/>
    </row>
    <row r="64" spans="1:25" ht="17.399999999999999" hidden="1" thickBot="1" x14ac:dyDescent="0.45">
      <c r="A64" s="28" t="s">
        <v>82</v>
      </c>
      <c r="B64" s="86"/>
      <c r="C64" s="87"/>
      <c r="D64" s="87"/>
      <c r="E64" s="86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29" t="s">
        <v>36</v>
      </c>
      <c r="Y64" s="140"/>
    </row>
    <row r="65" spans="1:25" ht="24.75" hidden="1" customHeight="1" x14ac:dyDescent="0.4">
      <c r="A65" s="81" t="s">
        <v>83</v>
      </c>
      <c r="B65" s="82"/>
      <c r="C65" s="83"/>
      <c r="D65" s="83"/>
      <c r="E65" s="82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4"/>
      <c r="Y65" s="85"/>
    </row>
    <row r="66" spans="1:25" ht="18.75" hidden="1" customHeight="1" x14ac:dyDescent="0.4">
      <c r="A66" s="28" t="s">
        <v>70</v>
      </c>
      <c r="B66" s="86"/>
      <c r="C66" s="87"/>
      <c r="D66" s="87"/>
      <c r="E66" s="86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31" t="s">
        <v>71</v>
      </c>
      <c r="Y66" s="140">
        <v>0</v>
      </c>
    </row>
    <row r="67" spans="1:25" ht="17.399999999999999" hidden="1" thickBot="1" x14ac:dyDescent="0.45">
      <c r="A67" s="28" t="s">
        <v>78</v>
      </c>
      <c r="B67" s="86"/>
      <c r="C67" s="87"/>
      <c r="D67" s="87"/>
      <c r="E67" s="86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29" t="s">
        <v>36</v>
      </c>
      <c r="Y67" s="140"/>
    </row>
    <row r="68" spans="1:25" ht="17.399999999999999" hidden="1" thickBot="1" x14ac:dyDescent="0.45">
      <c r="A68" s="28" t="s">
        <v>84</v>
      </c>
      <c r="B68" s="86"/>
      <c r="C68" s="87"/>
      <c r="D68" s="87"/>
      <c r="E68" s="86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29" t="s">
        <v>36</v>
      </c>
      <c r="Y68" s="140"/>
    </row>
    <row r="69" spans="1:25" ht="17.399999999999999" hidden="1" thickBot="1" x14ac:dyDescent="0.45">
      <c r="A69" s="28" t="s">
        <v>85</v>
      </c>
      <c r="B69" s="86"/>
      <c r="C69" s="87"/>
      <c r="D69" s="87"/>
      <c r="E69" s="86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29" t="s">
        <v>36</v>
      </c>
      <c r="Y69" s="140"/>
    </row>
    <row r="70" spans="1:25" ht="17.399999999999999" hidden="1" thickBot="1" x14ac:dyDescent="0.45">
      <c r="A70" s="28" t="s">
        <v>86</v>
      </c>
      <c r="B70" s="86"/>
      <c r="C70" s="87"/>
      <c r="D70" s="87"/>
      <c r="E70" s="86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31" t="s">
        <v>87</v>
      </c>
      <c r="Y70" s="140"/>
    </row>
    <row r="71" spans="1:25" ht="17.399999999999999" hidden="1" thickBot="1" x14ac:dyDescent="0.45">
      <c r="A71" s="28" t="s">
        <v>88</v>
      </c>
      <c r="B71" s="86"/>
      <c r="C71" s="87"/>
      <c r="D71" s="87"/>
      <c r="E71" s="86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31" t="s">
        <v>87</v>
      </c>
      <c r="Y71" s="140"/>
    </row>
    <row r="72" spans="1:25" ht="24.75" hidden="1" customHeight="1" x14ac:dyDescent="0.4">
      <c r="A72" s="81" t="s">
        <v>89</v>
      </c>
      <c r="B72" s="82"/>
      <c r="C72" s="83"/>
      <c r="D72" s="83"/>
      <c r="E72" s="82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4"/>
      <c r="Y72" s="85"/>
    </row>
    <row r="73" spans="1:25" ht="18.75" hidden="1" customHeight="1" x14ac:dyDescent="0.4">
      <c r="A73" s="28" t="s">
        <v>70</v>
      </c>
      <c r="B73" s="86"/>
      <c r="C73" s="87"/>
      <c r="D73" s="87"/>
      <c r="E73" s="86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31" t="s">
        <v>71</v>
      </c>
      <c r="Y73" s="140">
        <v>0</v>
      </c>
    </row>
    <row r="74" spans="1:25" ht="17.399999999999999" hidden="1" thickBot="1" x14ac:dyDescent="0.45">
      <c r="A74" s="28" t="s">
        <v>90</v>
      </c>
      <c r="B74" s="86"/>
      <c r="C74" s="87"/>
      <c r="D74" s="87"/>
      <c r="E74" s="86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29" t="s">
        <v>36</v>
      </c>
      <c r="Y74" s="140"/>
    </row>
    <row r="75" spans="1:25" ht="17.399999999999999" hidden="1" thickBot="1" x14ac:dyDescent="0.45">
      <c r="A75" s="28" t="s">
        <v>91</v>
      </c>
      <c r="B75" s="86"/>
      <c r="C75" s="87"/>
      <c r="D75" s="87"/>
      <c r="E75" s="86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29" t="s">
        <v>36</v>
      </c>
      <c r="Y75" s="140"/>
    </row>
    <row r="76" spans="1:25" ht="17.399999999999999" hidden="1" thickBot="1" x14ac:dyDescent="0.45">
      <c r="A76" s="28" t="s">
        <v>92</v>
      </c>
      <c r="B76" s="86"/>
      <c r="C76" s="87"/>
      <c r="D76" s="87"/>
      <c r="E76" s="86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29" t="s">
        <v>36</v>
      </c>
      <c r="Y76" s="140"/>
    </row>
    <row r="77" spans="1:25" ht="17.399999999999999" hidden="1" thickBot="1" x14ac:dyDescent="0.45">
      <c r="A77" s="28" t="s">
        <v>93</v>
      </c>
      <c r="B77" s="86"/>
      <c r="C77" s="87"/>
      <c r="D77" s="87"/>
      <c r="E77" s="86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29" t="s">
        <v>36</v>
      </c>
      <c r="Y77" s="140"/>
    </row>
    <row r="78" spans="1:25" ht="17.399999999999999" hidden="1" thickBot="1" x14ac:dyDescent="0.45">
      <c r="A78" s="28" t="s">
        <v>94</v>
      </c>
      <c r="B78" s="86"/>
      <c r="C78" s="87"/>
      <c r="D78" s="87"/>
      <c r="E78" s="86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29" t="s">
        <v>36</v>
      </c>
      <c r="Y78" s="140"/>
    </row>
    <row r="79" spans="1:25" ht="17.399999999999999" hidden="1" thickBot="1" x14ac:dyDescent="0.45">
      <c r="A79" s="28" t="s">
        <v>95</v>
      </c>
      <c r="B79" s="86"/>
      <c r="C79" s="87"/>
      <c r="D79" s="87"/>
      <c r="E79" s="86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29" t="s">
        <v>36</v>
      </c>
      <c r="Y79" s="140"/>
    </row>
    <row r="80" spans="1:25" ht="17.399999999999999" hidden="1" thickBot="1" x14ac:dyDescent="0.45">
      <c r="A80" s="28" t="s">
        <v>96</v>
      </c>
      <c r="B80" s="86"/>
      <c r="C80" s="87"/>
      <c r="D80" s="87"/>
      <c r="E80" s="86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29" t="s">
        <v>36</v>
      </c>
      <c r="Y80" s="140"/>
    </row>
    <row r="81" spans="1:25" ht="17.399999999999999" hidden="1" thickBot="1" x14ac:dyDescent="0.45">
      <c r="A81" s="28" t="s">
        <v>97</v>
      </c>
      <c r="B81" s="86"/>
      <c r="C81" s="87"/>
      <c r="D81" s="87"/>
      <c r="E81" s="86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31" t="s">
        <v>87</v>
      </c>
      <c r="Y81" s="140"/>
    </row>
    <row r="82" spans="1:25" ht="17.399999999999999" hidden="1" thickBot="1" x14ac:dyDescent="0.45">
      <c r="A82" s="28" t="s">
        <v>98</v>
      </c>
      <c r="B82" s="86"/>
      <c r="C82" s="87"/>
      <c r="D82" s="87"/>
      <c r="E82" s="86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29" t="s">
        <v>36</v>
      </c>
      <c r="Y82" s="140"/>
    </row>
    <row r="83" spans="1:25" ht="24.75" hidden="1" customHeight="1" x14ac:dyDescent="0.4">
      <c r="A83" s="81" t="s">
        <v>99</v>
      </c>
      <c r="B83" s="82"/>
      <c r="C83" s="83"/>
      <c r="D83" s="83"/>
      <c r="E83" s="82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4"/>
      <c r="Y83" s="85"/>
    </row>
    <row r="84" spans="1:25" ht="18.75" hidden="1" customHeight="1" x14ac:dyDescent="0.4">
      <c r="A84" s="28" t="s">
        <v>70</v>
      </c>
      <c r="B84" s="86"/>
      <c r="C84" s="87"/>
      <c r="D84" s="87"/>
      <c r="E84" s="86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31" t="s">
        <v>71</v>
      </c>
      <c r="Y84" s="140">
        <v>0</v>
      </c>
    </row>
    <row r="85" spans="1:25" ht="17.399999999999999" hidden="1" thickBot="1" x14ac:dyDescent="0.45">
      <c r="A85" s="28" t="s">
        <v>100</v>
      </c>
      <c r="B85" s="86"/>
      <c r="C85" s="87"/>
      <c r="D85" s="87"/>
      <c r="E85" s="86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31" t="s">
        <v>87</v>
      </c>
      <c r="Y85" s="140"/>
    </row>
    <row r="86" spans="1:25" ht="17.399999999999999" hidden="1" thickBot="1" x14ac:dyDescent="0.45">
      <c r="A86" s="28" t="s">
        <v>101</v>
      </c>
      <c r="B86" s="86"/>
      <c r="C86" s="87"/>
      <c r="D86" s="87"/>
      <c r="E86" s="86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31" t="s">
        <v>87</v>
      </c>
      <c r="Y86" s="140"/>
    </row>
    <row r="87" spans="1:25" ht="17.399999999999999" hidden="1" thickBot="1" x14ac:dyDescent="0.45">
      <c r="A87" s="28" t="s">
        <v>92</v>
      </c>
      <c r="B87" s="86"/>
      <c r="C87" s="87"/>
      <c r="D87" s="87"/>
      <c r="E87" s="86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29" t="s">
        <v>36</v>
      </c>
      <c r="Y87" s="140"/>
    </row>
    <row r="88" spans="1:25" ht="17.399999999999999" hidden="1" thickBot="1" x14ac:dyDescent="0.45">
      <c r="A88" s="28" t="s">
        <v>93</v>
      </c>
      <c r="B88" s="86"/>
      <c r="C88" s="87"/>
      <c r="D88" s="87"/>
      <c r="E88" s="86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29" t="s">
        <v>36</v>
      </c>
      <c r="Y88" s="140"/>
    </row>
    <row r="89" spans="1:25" ht="17.399999999999999" hidden="1" thickBot="1" x14ac:dyDescent="0.45">
      <c r="A89" s="28" t="s">
        <v>90</v>
      </c>
      <c r="B89" s="86"/>
      <c r="C89" s="87"/>
      <c r="D89" s="87"/>
      <c r="E89" s="86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29" t="s">
        <v>36</v>
      </c>
      <c r="Y89" s="140"/>
    </row>
    <row r="90" spans="1:25" ht="17.399999999999999" hidden="1" thickBot="1" x14ac:dyDescent="0.45">
      <c r="A90" s="28" t="s">
        <v>91</v>
      </c>
      <c r="B90" s="86"/>
      <c r="C90" s="87"/>
      <c r="D90" s="87"/>
      <c r="E90" s="86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29" t="s">
        <v>36</v>
      </c>
      <c r="Y90" s="140"/>
    </row>
    <row r="91" spans="1:25" ht="17.399999999999999" hidden="1" thickBot="1" x14ac:dyDescent="0.45">
      <c r="A91" s="28" t="s">
        <v>96</v>
      </c>
      <c r="B91" s="86"/>
      <c r="C91" s="87"/>
      <c r="D91" s="87"/>
      <c r="E91" s="86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29" t="s">
        <v>36</v>
      </c>
      <c r="Y91" s="140"/>
    </row>
    <row r="92" spans="1:25" ht="17.399999999999999" hidden="1" thickBot="1" x14ac:dyDescent="0.45">
      <c r="A92" s="28" t="s">
        <v>97</v>
      </c>
      <c r="B92" s="86"/>
      <c r="C92" s="87"/>
      <c r="D92" s="87"/>
      <c r="E92" s="86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29" t="s">
        <v>36</v>
      </c>
      <c r="Y92" s="140"/>
    </row>
    <row r="93" spans="1:25" ht="17.399999999999999" hidden="1" thickBot="1" x14ac:dyDescent="0.45">
      <c r="A93" s="28" t="s">
        <v>102</v>
      </c>
      <c r="B93" s="86"/>
      <c r="C93" s="87"/>
      <c r="D93" s="87"/>
      <c r="E93" s="86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29" t="s">
        <v>36</v>
      </c>
      <c r="Y93" s="140"/>
    </row>
    <row r="94" spans="1:25" ht="24.75" hidden="1" customHeight="1" x14ac:dyDescent="0.4">
      <c r="A94" s="81" t="s">
        <v>103</v>
      </c>
      <c r="B94" s="82"/>
      <c r="C94" s="83"/>
      <c r="D94" s="83"/>
      <c r="E94" s="82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4"/>
      <c r="Y94" s="85"/>
    </row>
    <row r="95" spans="1:25" ht="18.75" hidden="1" customHeight="1" x14ac:dyDescent="0.4">
      <c r="A95" s="28" t="s">
        <v>70</v>
      </c>
      <c r="B95" s="86"/>
      <c r="C95" s="87"/>
      <c r="D95" s="87"/>
      <c r="E95" s="86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31" t="s">
        <v>71</v>
      </c>
      <c r="Y95" s="140">
        <v>0</v>
      </c>
    </row>
    <row r="96" spans="1:25" ht="18.75" hidden="1" customHeight="1" x14ac:dyDescent="0.4">
      <c r="A96" s="28" t="s">
        <v>104</v>
      </c>
      <c r="B96" s="86"/>
      <c r="C96" s="87"/>
      <c r="D96" s="87"/>
      <c r="E96" s="86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29" t="s">
        <v>36</v>
      </c>
      <c r="Y96" s="140"/>
    </row>
    <row r="97" spans="1:25" ht="18.75" hidden="1" customHeight="1" x14ac:dyDescent="0.4">
      <c r="A97" s="28" t="s">
        <v>105</v>
      </c>
      <c r="B97" s="86"/>
      <c r="C97" s="87"/>
      <c r="D97" s="87"/>
      <c r="E97" s="86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29" t="s">
        <v>36</v>
      </c>
      <c r="Y97" s="140"/>
    </row>
    <row r="98" spans="1:25" ht="24.75" hidden="1" customHeight="1" x14ac:dyDescent="0.4">
      <c r="A98" s="81" t="s">
        <v>106</v>
      </c>
      <c r="B98" s="82"/>
      <c r="C98" s="83"/>
      <c r="D98" s="83"/>
      <c r="E98" s="82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4"/>
      <c r="Y98" s="85"/>
    </row>
    <row r="99" spans="1:25" ht="18.75" hidden="1" customHeight="1" x14ac:dyDescent="0.4">
      <c r="A99" s="28" t="s">
        <v>107</v>
      </c>
      <c r="B99" s="86"/>
      <c r="C99" s="87"/>
      <c r="D99" s="87"/>
      <c r="E99" s="86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31" t="s">
        <v>71</v>
      </c>
      <c r="Y99" s="140">
        <v>0</v>
      </c>
    </row>
    <row r="100" spans="1:25" ht="17.399999999999999" hidden="1" thickBot="1" x14ac:dyDescent="0.45">
      <c r="A100" s="28" t="s">
        <v>108</v>
      </c>
      <c r="B100" s="86"/>
      <c r="C100" s="87"/>
      <c r="D100" s="87"/>
      <c r="E100" s="86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29" t="s">
        <v>36</v>
      </c>
      <c r="Y100" s="140"/>
    </row>
    <row r="101" spans="1:25" ht="17.399999999999999" hidden="1" thickBot="1" x14ac:dyDescent="0.45">
      <c r="A101" s="28" t="s">
        <v>109</v>
      </c>
      <c r="B101" s="86"/>
      <c r="C101" s="87"/>
      <c r="D101" s="87"/>
      <c r="E101" s="86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29" t="s">
        <v>36</v>
      </c>
      <c r="Y101" s="140"/>
    </row>
    <row r="102" spans="1:25" ht="17.399999999999999" hidden="1" thickBot="1" x14ac:dyDescent="0.45">
      <c r="A102" s="28" t="s">
        <v>110</v>
      </c>
      <c r="B102" s="86"/>
      <c r="C102" s="87"/>
      <c r="D102" s="87"/>
      <c r="E102" s="86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29" t="s">
        <v>36</v>
      </c>
      <c r="Y102" s="140"/>
    </row>
    <row r="103" spans="1:25" ht="17.399999999999999" hidden="1" thickBot="1" x14ac:dyDescent="0.45">
      <c r="A103" s="28" t="s">
        <v>111</v>
      </c>
      <c r="B103" s="86"/>
      <c r="C103" s="87"/>
      <c r="D103" s="87"/>
      <c r="E103" s="86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29" t="s">
        <v>36</v>
      </c>
      <c r="Y103" s="140"/>
    </row>
    <row r="104" spans="1:25" ht="17.399999999999999" hidden="1" thickBot="1" x14ac:dyDescent="0.45">
      <c r="A104" s="90" t="s">
        <v>112</v>
      </c>
      <c r="B104" s="86"/>
      <c r="C104" s="87"/>
      <c r="D104" s="87"/>
      <c r="E104" s="86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91" t="s">
        <v>36</v>
      </c>
      <c r="Y104" s="141"/>
    </row>
    <row r="105" spans="1:25" ht="17.399999999999999" hidden="1" thickBot="1" x14ac:dyDescent="0.45">
      <c r="A105" s="92"/>
      <c r="B105" s="93"/>
      <c r="C105" s="94"/>
      <c r="D105" s="94"/>
      <c r="E105" s="93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5"/>
      <c r="Y105" s="96">
        <v>0</v>
      </c>
    </row>
    <row r="106" spans="1:25" ht="24.75" customHeight="1" x14ac:dyDescent="0.4">
      <c r="A106" s="97" t="s">
        <v>67</v>
      </c>
      <c r="B106" s="98" t="s">
        <v>113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100"/>
      <c r="Y106" s="101"/>
    </row>
    <row r="107" spans="1:25" ht="24.75" customHeight="1" x14ac:dyDescent="0.4">
      <c r="A107" s="102" t="s">
        <v>114</v>
      </c>
      <c r="B107" s="82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4"/>
      <c r="Y107" s="85"/>
    </row>
    <row r="108" spans="1:25" ht="18.75" customHeight="1" x14ac:dyDescent="0.4">
      <c r="A108" s="28" t="s">
        <v>70</v>
      </c>
      <c r="B108" s="103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31" t="s">
        <v>71</v>
      </c>
      <c r="Y108" s="105"/>
    </row>
    <row r="109" spans="1:25" x14ac:dyDescent="0.4">
      <c r="A109" s="28" t="s">
        <v>115</v>
      </c>
      <c r="B109" s="88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29" t="s">
        <v>36</v>
      </c>
      <c r="Y109" s="140">
        <v>3</v>
      </c>
    </row>
    <row r="110" spans="1:25" x14ac:dyDescent="0.4">
      <c r="A110" s="28" t="s">
        <v>116</v>
      </c>
      <c r="B110" s="88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29" t="s">
        <v>36</v>
      </c>
      <c r="Y110" s="140"/>
    </row>
    <row r="111" spans="1:25" x14ac:dyDescent="0.4">
      <c r="A111" s="28" t="s">
        <v>117</v>
      </c>
      <c r="B111" s="88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29" t="s">
        <v>36</v>
      </c>
      <c r="Y111" s="140"/>
    </row>
    <row r="112" spans="1:25" x14ac:dyDescent="0.4">
      <c r="A112" s="28" t="s">
        <v>118</v>
      </c>
      <c r="B112" s="88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29" t="s">
        <v>36</v>
      </c>
      <c r="Y112" s="140"/>
    </row>
    <row r="113" spans="1:25" x14ac:dyDescent="0.4">
      <c r="A113" s="28" t="s">
        <v>119</v>
      </c>
      <c r="B113" s="88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31" t="s">
        <v>87</v>
      </c>
      <c r="Y113" s="140"/>
    </row>
    <row r="114" spans="1:25" x14ac:dyDescent="0.4">
      <c r="A114" s="28" t="s">
        <v>120</v>
      </c>
      <c r="B114" s="88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29" t="s">
        <v>36</v>
      </c>
      <c r="Y114" s="140"/>
    </row>
    <row r="115" spans="1:25" x14ac:dyDescent="0.4">
      <c r="A115" s="28" t="s">
        <v>121</v>
      </c>
      <c r="B115" s="88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29" t="s">
        <v>36</v>
      </c>
      <c r="Y115" s="143"/>
    </row>
    <row r="116" spans="1:25" x14ac:dyDescent="0.4">
      <c r="A116" s="28" t="s">
        <v>122</v>
      </c>
      <c r="B116" s="88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29" t="s">
        <v>36</v>
      </c>
      <c r="Y116" s="142">
        <v>3</v>
      </c>
    </row>
    <row r="117" spans="1:25" x14ac:dyDescent="0.4">
      <c r="A117" s="28" t="s">
        <v>123</v>
      </c>
      <c r="B117" s="88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31" t="s">
        <v>124</v>
      </c>
      <c r="Y117" s="140"/>
    </row>
    <row r="118" spans="1:25" x14ac:dyDescent="0.4">
      <c r="A118" s="28" t="s">
        <v>125</v>
      </c>
      <c r="B118" s="88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29" t="s">
        <v>36</v>
      </c>
      <c r="Y118" s="140"/>
    </row>
    <row r="119" spans="1:25" x14ac:dyDescent="0.4">
      <c r="A119" s="28" t="s">
        <v>90</v>
      </c>
      <c r="B119" s="86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29" t="s">
        <v>36</v>
      </c>
      <c r="Y119" s="140"/>
    </row>
    <row r="120" spans="1:25" x14ac:dyDescent="0.4">
      <c r="A120" s="28" t="s">
        <v>91</v>
      </c>
      <c r="B120" s="86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29" t="s">
        <v>36</v>
      </c>
      <c r="Y120" s="140"/>
    </row>
    <row r="121" spans="1:25" x14ac:dyDescent="0.4">
      <c r="A121" s="28" t="s">
        <v>163</v>
      </c>
      <c r="B121" s="86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31" t="s">
        <v>87</v>
      </c>
      <c r="Y121" s="140"/>
    </row>
    <row r="122" spans="1:25" x14ac:dyDescent="0.4">
      <c r="A122" s="28" t="s">
        <v>164</v>
      </c>
      <c r="B122" s="86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31" t="s">
        <v>87</v>
      </c>
      <c r="Y122" s="143"/>
    </row>
    <row r="123" spans="1:25" x14ac:dyDescent="0.4">
      <c r="A123" s="58" t="s">
        <v>165</v>
      </c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29" t="s">
        <v>36</v>
      </c>
      <c r="Y123" s="142">
        <v>3</v>
      </c>
    </row>
    <row r="124" spans="1:25" x14ac:dyDescent="0.4">
      <c r="A124" s="28" t="s">
        <v>166</v>
      </c>
      <c r="B124" s="86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29" t="s">
        <v>36</v>
      </c>
      <c r="Y124" s="140"/>
    </row>
    <row r="125" spans="1:25" x14ac:dyDescent="0.4">
      <c r="A125" s="28" t="s">
        <v>167</v>
      </c>
      <c r="B125" s="86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29" t="s">
        <v>36</v>
      </c>
      <c r="Y125" s="140"/>
    </row>
    <row r="126" spans="1:25" x14ac:dyDescent="0.4">
      <c r="A126" s="58" t="s">
        <v>168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106" t="s">
        <v>71</v>
      </c>
      <c r="Y126" s="140"/>
    </row>
    <row r="127" spans="1:25" ht="17.399999999999999" thickBot="1" x14ac:dyDescent="0.45">
      <c r="A127" s="28" t="s">
        <v>169</v>
      </c>
      <c r="B127" s="88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6" t="s">
        <v>71</v>
      </c>
      <c r="Y127" s="141"/>
    </row>
    <row r="128" spans="1:25" ht="5.25" customHeight="1" x14ac:dyDescent="0.4">
      <c r="A128" s="108"/>
      <c r="B128" s="109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1"/>
      <c r="Y128" s="112"/>
    </row>
    <row r="129" spans="1:25" ht="24.75" customHeight="1" x14ac:dyDescent="0.4">
      <c r="A129" s="81" t="s">
        <v>126</v>
      </c>
      <c r="B129" s="113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5"/>
      <c r="Y129" s="116"/>
    </row>
    <row r="130" spans="1:25" hidden="1" x14ac:dyDescent="0.4">
      <c r="A130" s="117" t="s">
        <v>127</v>
      </c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106" t="s">
        <v>71</v>
      </c>
      <c r="Y130" s="140">
        <v>3</v>
      </c>
    </row>
    <row r="131" spans="1:25" x14ac:dyDescent="0.4">
      <c r="A131" s="117" t="s">
        <v>128</v>
      </c>
      <c r="B131" s="86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29" t="s">
        <v>36</v>
      </c>
      <c r="Y131" s="140"/>
    </row>
    <row r="132" spans="1:25" x14ac:dyDescent="0.4">
      <c r="A132" s="117" t="s">
        <v>170</v>
      </c>
      <c r="B132" s="86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29" t="s">
        <v>36</v>
      </c>
      <c r="Y132" s="140"/>
    </row>
    <row r="133" spans="1:25" hidden="1" x14ac:dyDescent="0.4">
      <c r="A133" s="117" t="s">
        <v>129</v>
      </c>
      <c r="B133" s="86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29" t="s">
        <v>36</v>
      </c>
      <c r="Y133" s="140"/>
    </row>
    <row r="134" spans="1:25" x14ac:dyDescent="0.4">
      <c r="A134" s="117" t="s">
        <v>130</v>
      </c>
      <c r="B134" s="86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29" t="s">
        <v>36</v>
      </c>
      <c r="Y134" s="140"/>
    </row>
    <row r="135" spans="1:25" x14ac:dyDescent="0.4">
      <c r="A135" s="117" t="s">
        <v>171</v>
      </c>
      <c r="B135" s="86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106" t="s">
        <v>71</v>
      </c>
      <c r="Y135" s="140"/>
    </row>
    <row r="136" spans="1:25" x14ac:dyDescent="0.4">
      <c r="A136" s="117" t="s">
        <v>131</v>
      </c>
      <c r="B136" s="86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29" t="s">
        <v>36</v>
      </c>
      <c r="Y136" s="140"/>
    </row>
    <row r="137" spans="1:25" ht="17.399999999999999" thickBot="1" x14ac:dyDescent="0.45">
      <c r="A137" s="117" t="s">
        <v>132</v>
      </c>
      <c r="B137" s="86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29" t="s">
        <v>36</v>
      </c>
      <c r="Y137" s="140"/>
    </row>
    <row r="138" spans="1:25" ht="17.399999999999999" hidden="1" thickBot="1" x14ac:dyDescent="0.45">
      <c r="A138" s="117" t="s">
        <v>158</v>
      </c>
      <c r="B138" s="86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31" t="s">
        <v>87</v>
      </c>
      <c r="Y138" s="140"/>
    </row>
    <row r="139" spans="1:25" ht="17.399999999999999" hidden="1" thickBot="1" x14ac:dyDescent="0.45">
      <c r="A139" s="117" t="s">
        <v>159</v>
      </c>
      <c r="B139" s="86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31" t="s">
        <v>87</v>
      </c>
      <c r="Y139" s="140"/>
    </row>
    <row r="140" spans="1:25" ht="17.399999999999999" hidden="1" thickBot="1" x14ac:dyDescent="0.45">
      <c r="A140" s="117" t="s">
        <v>160</v>
      </c>
      <c r="B140" s="86"/>
      <c r="C140" s="118"/>
      <c r="D140" s="118"/>
      <c r="E140" s="118"/>
      <c r="F140" s="118"/>
      <c r="G140" s="118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31" t="s">
        <v>87</v>
      </c>
      <c r="Y140" s="141"/>
    </row>
    <row r="141" spans="1:25" ht="5.25" customHeight="1" x14ac:dyDescent="0.4">
      <c r="A141" s="108"/>
      <c r="B141" s="109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1"/>
      <c r="Y141" s="112"/>
    </row>
    <row r="142" spans="1:25" ht="24.75" customHeight="1" x14ac:dyDescent="0.4">
      <c r="A142" s="81" t="s">
        <v>133</v>
      </c>
      <c r="B142" s="113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5"/>
      <c r="Y142" s="116"/>
    </row>
    <row r="143" spans="1:25" ht="24.75" customHeight="1" x14ac:dyDescent="0.4">
      <c r="A143" s="81" t="s">
        <v>106</v>
      </c>
      <c r="B143" s="113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5"/>
      <c r="Y143" s="116"/>
    </row>
    <row r="144" spans="1:25" ht="18.75" customHeight="1" x14ac:dyDescent="0.4">
      <c r="A144" s="28" t="s">
        <v>107</v>
      </c>
      <c r="B144" s="86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31" t="s">
        <v>71</v>
      </c>
      <c r="Y144" s="140">
        <v>3</v>
      </c>
    </row>
    <row r="145" spans="1:25" x14ac:dyDescent="0.4">
      <c r="A145" s="28" t="s">
        <v>108</v>
      </c>
      <c r="B145" s="86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29" t="s">
        <v>36</v>
      </c>
      <c r="Y145" s="140"/>
    </row>
    <row r="146" spans="1:25" x14ac:dyDescent="0.4">
      <c r="A146" s="28" t="s">
        <v>109</v>
      </c>
      <c r="B146" s="86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29" t="s">
        <v>36</v>
      </c>
      <c r="Y146" s="140"/>
    </row>
    <row r="147" spans="1:25" x14ac:dyDescent="0.4">
      <c r="A147" s="28" t="s">
        <v>110</v>
      </c>
      <c r="B147" s="86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29" t="s">
        <v>36</v>
      </c>
      <c r="Y147" s="140"/>
    </row>
    <row r="148" spans="1:25" x14ac:dyDescent="0.4">
      <c r="A148" s="28" t="s">
        <v>111</v>
      </c>
      <c r="B148" s="86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29" t="s">
        <v>36</v>
      </c>
      <c r="Y148" s="140"/>
    </row>
    <row r="149" spans="1:25" x14ac:dyDescent="0.4">
      <c r="A149" s="28" t="s">
        <v>112</v>
      </c>
      <c r="B149" s="86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31" t="s">
        <v>172</v>
      </c>
      <c r="Y149" s="140"/>
    </row>
    <row r="150" spans="1:25" ht="24.75" customHeight="1" x14ac:dyDescent="0.4">
      <c r="A150" s="81" t="s">
        <v>134</v>
      </c>
      <c r="B150" s="113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5"/>
      <c r="Y150" s="116"/>
    </row>
    <row r="151" spans="1:25" ht="18" customHeight="1" x14ac:dyDescent="0.4">
      <c r="A151" s="28" t="s">
        <v>135</v>
      </c>
      <c r="B151" s="86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31" t="s">
        <v>71</v>
      </c>
      <c r="Y151" s="140">
        <v>3</v>
      </c>
    </row>
    <row r="152" spans="1:25" ht="18" customHeight="1" x14ac:dyDescent="0.4">
      <c r="A152" s="28" t="s">
        <v>136</v>
      </c>
      <c r="B152" s="86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29" t="s">
        <v>36</v>
      </c>
      <c r="Y152" s="140"/>
    </row>
    <row r="153" spans="1:25" ht="18" customHeight="1" x14ac:dyDescent="0.4">
      <c r="A153" s="28" t="s">
        <v>137</v>
      </c>
      <c r="B153" s="86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29" t="s">
        <v>36</v>
      </c>
      <c r="Y153" s="140"/>
    </row>
    <row r="154" spans="1:25" ht="18" customHeight="1" x14ac:dyDescent="0.4">
      <c r="A154" s="28" t="s">
        <v>138</v>
      </c>
      <c r="B154" s="86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29" t="s">
        <v>36</v>
      </c>
      <c r="Y154" s="140"/>
    </row>
    <row r="155" spans="1:25" ht="18" customHeight="1" x14ac:dyDescent="0.4">
      <c r="A155" s="28" t="s">
        <v>139</v>
      </c>
      <c r="B155" s="86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29" t="s">
        <v>36</v>
      </c>
      <c r="Y155" s="140"/>
    </row>
    <row r="156" spans="1:25" ht="18" customHeight="1" x14ac:dyDescent="0.4">
      <c r="A156" s="119" t="s">
        <v>140</v>
      </c>
      <c r="B156" s="120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2" t="s">
        <v>36</v>
      </c>
      <c r="Y156" s="140"/>
    </row>
    <row r="157" spans="1:25" ht="18" customHeight="1" x14ac:dyDescent="0.4">
      <c r="A157" s="28" t="s">
        <v>141</v>
      </c>
      <c r="B157" s="86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31" t="s">
        <v>71</v>
      </c>
      <c r="Y157" s="140"/>
    </row>
    <row r="158" spans="1:25" ht="18" customHeight="1" x14ac:dyDescent="0.4">
      <c r="A158" s="28" t="s">
        <v>142</v>
      </c>
      <c r="B158" s="86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29" t="s">
        <v>36</v>
      </c>
      <c r="Y158" s="140"/>
    </row>
    <row r="159" spans="1:25" ht="18" customHeight="1" x14ac:dyDescent="0.4">
      <c r="A159" s="28" t="s">
        <v>143</v>
      </c>
      <c r="B159" s="86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29" t="s">
        <v>36</v>
      </c>
      <c r="Y159" s="140"/>
    </row>
    <row r="160" spans="1:25" ht="18" customHeight="1" x14ac:dyDescent="0.4">
      <c r="A160" s="119" t="s">
        <v>140</v>
      </c>
      <c r="B160" s="120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2" t="s">
        <v>36</v>
      </c>
      <c r="Y160" s="140"/>
    </row>
    <row r="161" spans="1:25" ht="18" customHeight="1" x14ac:dyDescent="0.4">
      <c r="A161" s="28" t="s">
        <v>144</v>
      </c>
      <c r="B161" s="86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31" t="s">
        <v>71</v>
      </c>
      <c r="Y161" s="140"/>
    </row>
    <row r="162" spans="1:25" ht="18" customHeight="1" x14ac:dyDescent="0.4">
      <c r="A162" s="28" t="s">
        <v>145</v>
      </c>
      <c r="B162" s="86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29" t="s">
        <v>36</v>
      </c>
      <c r="Y162" s="140"/>
    </row>
    <row r="163" spans="1:25" ht="18" customHeight="1" x14ac:dyDescent="0.4">
      <c r="A163" s="28" t="s">
        <v>146</v>
      </c>
      <c r="B163" s="86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29" t="s">
        <v>36</v>
      </c>
      <c r="Y163" s="140"/>
    </row>
    <row r="164" spans="1:25" ht="18" customHeight="1" x14ac:dyDescent="0.4">
      <c r="A164" s="28" t="s">
        <v>140</v>
      </c>
      <c r="B164" s="86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29" t="s">
        <v>36</v>
      </c>
      <c r="Y164" s="140"/>
    </row>
    <row r="165" spans="1:25" ht="24.75" customHeight="1" x14ac:dyDescent="0.4">
      <c r="A165" s="81" t="s">
        <v>69</v>
      </c>
      <c r="B165" s="113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84"/>
      <c r="Y165" s="123"/>
    </row>
    <row r="166" spans="1:25" ht="18.75" customHeight="1" x14ac:dyDescent="0.4">
      <c r="A166" s="28" t="s">
        <v>70</v>
      </c>
      <c r="B166" s="86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31" t="s">
        <v>71</v>
      </c>
      <c r="Y166" s="140">
        <v>3</v>
      </c>
    </row>
    <row r="167" spans="1:25" x14ac:dyDescent="0.4">
      <c r="A167" s="28" t="s">
        <v>147</v>
      </c>
      <c r="B167" s="88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31" t="s">
        <v>87</v>
      </c>
      <c r="Y167" s="140"/>
    </row>
    <row r="168" spans="1:25" x14ac:dyDescent="0.4">
      <c r="A168" s="28" t="s">
        <v>72</v>
      </c>
      <c r="B168" s="88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29" t="s">
        <v>36</v>
      </c>
      <c r="Y168" s="140"/>
    </row>
    <row r="169" spans="1:25" ht="18.75" customHeight="1" x14ac:dyDescent="0.4">
      <c r="A169" s="28" t="s">
        <v>73</v>
      </c>
      <c r="B169" s="88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29" t="s">
        <v>36</v>
      </c>
      <c r="Y169" s="140"/>
    </row>
    <row r="170" spans="1:25" ht="18.75" customHeight="1" x14ac:dyDescent="0.4">
      <c r="A170" s="28" t="s">
        <v>148</v>
      </c>
      <c r="B170" s="88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29" t="s">
        <v>36</v>
      </c>
      <c r="Y170" s="140"/>
    </row>
    <row r="171" spans="1:25" ht="18.75" customHeight="1" x14ac:dyDescent="0.4">
      <c r="A171" s="28" t="s">
        <v>149</v>
      </c>
      <c r="B171" s="88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29" t="s">
        <v>36</v>
      </c>
      <c r="Y171" s="140"/>
    </row>
    <row r="172" spans="1:25" ht="18.75" customHeight="1" x14ac:dyDescent="0.4">
      <c r="A172" s="28" t="s">
        <v>150</v>
      </c>
      <c r="B172" s="88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29" t="s">
        <v>36</v>
      </c>
      <c r="Y172" s="140"/>
    </row>
    <row r="173" spans="1:25" ht="24.75" customHeight="1" x14ac:dyDescent="0.4">
      <c r="A173" s="81" t="s">
        <v>76</v>
      </c>
      <c r="B173" s="82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4"/>
      <c r="Y173" s="124"/>
    </row>
    <row r="174" spans="1:25" ht="18.75" customHeight="1" x14ac:dyDescent="0.4">
      <c r="A174" s="28" t="s">
        <v>70</v>
      </c>
      <c r="B174" s="86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31" t="s">
        <v>71</v>
      </c>
      <c r="Y174" s="140">
        <v>3</v>
      </c>
    </row>
    <row r="175" spans="1:25" x14ac:dyDescent="0.4">
      <c r="A175" s="28" t="s">
        <v>77</v>
      </c>
      <c r="B175" s="86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29" t="s">
        <v>36</v>
      </c>
      <c r="Y175" s="140"/>
    </row>
    <row r="176" spans="1:25" x14ac:dyDescent="0.4">
      <c r="A176" s="28" t="s">
        <v>78</v>
      </c>
      <c r="B176" s="86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29" t="s">
        <v>36</v>
      </c>
      <c r="Y176" s="140"/>
    </row>
    <row r="177" spans="1:25" x14ac:dyDescent="0.4">
      <c r="A177" s="28" t="s">
        <v>79</v>
      </c>
      <c r="B177" s="86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29" t="s">
        <v>36</v>
      </c>
      <c r="Y177" s="140"/>
    </row>
    <row r="178" spans="1:25" x14ac:dyDescent="0.4">
      <c r="A178" s="28" t="s">
        <v>80</v>
      </c>
      <c r="B178" s="86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29" t="s">
        <v>36</v>
      </c>
      <c r="Y178" s="140"/>
    </row>
    <row r="179" spans="1:25" x14ac:dyDescent="0.4">
      <c r="A179" s="28" t="s">
        <v>81</v>
      </c>
      <c r="B179" s="86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29" t="s">
        <v>36</v>
      </c>
      <c r="Y179" s="140"/>
    </row>
    <row r="180" spans="1:25" x14ac:dyDescent="0.4">
      <c r="A180" s="28" t="s">
        <v>82</v>
      </c>
      <c r="B180" s="86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29" t="s">
        <v>36</v>
      </c>
      <c r="Y180" s="140"/>
    </row>
    <row r="181" spans="1:25" ht="24.75" hidden="1" customHeight="1" x14ac:dyDescent="0.4">
      <c r="A181" s="125" t="s">
        <v>83</v>
      </c>
      <c r="B181" s="113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5"/>
      <c r="Y181" s="123"/>
    </row>
    <row r="182" spans="1:25" ht="18.75" hidden="1" customHeight="1" x14ac:dyDescent="0.4">
      <c r="A182" s="28" t="s">
        <v>70</v>
      </c>
      <c r="B182" s="86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31" t="s">
        <v>71</v>
      </c>
      <c r="Y182" s="140">
        <v>0</v>
      </c>
    </row>
    <row r="183" spans="1:25" hidden="1" x14ac:dyDescent="0.4">
      <c r="A183" s="28" t="s">
        <v>78</v>
      </c>
      <c r="B183" s="86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29" t="s">
        <v>36</v>
      </c>
      <c r="Y183" s="140"/>
    </row>
    <row r="184" spans="1:25" hidden="1" x14ac:dyDescent="0.4">
      <c r="A184" s="28" t="s">
        <v>84</v>
      </c>
      <c r="B184" s="86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29" t="s">
        <v>36</v>
      </c>
      <c r="Y184" s="140"/>
    </row>
    <row r="185" spans="1:25" hidden="1" x14ac:dyDescent="0.4">
      <c r="A185" s="28" t="s">
        <v>85</v>
      </c>
      <c r="B185" s="86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29" t="s">
        <v>36</v>
      </c>
      <c r="Y185" s="140"/>
    </row>
    <row r="186" spans="1:25" hidden="1" x14ac:dyDescent="0.4">
      <c r="A186" s="28" t="s">
        <v>86</v>
      </c>
      <c r="B186" s="86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31" t="s">
        <v>87</v>
      </c>
      <c r="Y186" s="140"/>
    </row>
    <row r="187" spans="1:25" hidden="1" x14ac:dyDescent="0.4">
      <c r="A187" s="28" t="s">
        <v>88</v>
      </c>
      <c r="B187" s="86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31" t="s">
        <v>87</v>
      </c>
      <c r="Y187" s="140"/>
    </row>
    <row r="188" spans="1:25" ht="24.75" customHeight="1" x14ac:dyDescent="0.4">
      <c r="A188" s="81" t="s">
        <v>151</v>
      </c>
      <c r="B188" s="113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5"/>
      <c r="Y188" s="126"/>
    </row>
    <row r="189" spans="1:25" ht="18.75" customHeight="1" x14ac:dyDescent="0.4">
      <c r="A189" s="28" t="s">
        <v>70</v>
      </c>
      <c r="B189" s="86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31" t="s">
        <v>71</v>
      </c>
      <c r="Y189" s="140">
        <v>3</v>
      </c>
    </row>
    <row r="190" spans="1:25" x14ac:dyDescent="0.4">
      <c r="A190" s="28" t="s">
        <v>92</v>
      </c>
      <c r="B190" s="86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29" t="s">
        <v>36</v>
      </c>
      <c r="Y190" s="140"/>
    </row>
    <row r="191" spans="1:25" x14ac:dyDescent="0.4">
      <c r="A191" s="28" t="s">
        <v>93</v>
      </c>
      <c r="B191" s="86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29" t="s">
        <v>36</v>
      </c>
      <c r="Y191" s="140"/>
    </row>
    <row r="192" spans="1:25" x14ac:dyDescent="0.4">
      <c r="A192" s="28" t="s">
        <v>94</v>
      </c>
      <c r="B192" s="86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29" t="s">
        <v>36</v>
      </c>
      <c r="Y192" s="140"/>
    </row>
    <row r="193" spans="1:25" x14ac:dyDescent="0.4">
      <c r="A193" s="28" t="s">
        <v>95</v>
      </c>
      <c r="B193" s="86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29" t="s">
        <v>36</v>
      </c>
      <c r="Y193" s="140"/>
    </row>
    <row r="194" spans="1:25" x14ac:dyDescent="0.4">
      <c r="A194" s="28" t="s">
        <v>96</v>
      </c>
      <c r="B194" s="86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29" t="s">
        <v>36</v>
      </c>
      <c r="Y194" s="140"/>
    </row>
    <row r="195" spans="1:25" x14ac:dyDescent="0.4">
      <c r="A195" s="28" t="s">
        <v>152</v>
      </c>
      <c r="B195" s="86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31" t="s">
        <v>87</v>
      </c>
      <c r="Y195" s="140"/>
    </row>
    <row r="196" spans="1:25" x14ac:dyDescent="0.4">
      <c r="A196" s="28" t="s">
        <v>98</v>
      </c>
      <c r="B196" s="86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29" t="s">
        <v>36</v>
      </c>
      <c r="Y196" s="140"/>
    </row>
    <row r="197" spans="1:25" ht="24.75" customHeight="1" x14ac:dyDescent="0.4">
      <c r="A197" s="81" t="s">
        <v>99</v>
      </c>
      <c r="B197" s="113"/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5"/>
      <c r="Y197" s="123"/>
    </row>
    <row r="198" spans="1:25" ht="18.75" customHeight="1" x14ac:dyDescent="0.4">
      <c r="A198" s="28" t="s">
        <v>70</v>
      </c>
      <c r="B198" s="86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31" t="s">
        <v>71</v>
      </c>
      <c r="Y198" s="140">
        <v>3</v>
      </c>
    </row>
    <row r="199" spans="1:25" x14ac:dyDescent="0.4">
      <c r="A199" s="28" t="s">
        <v>100</v>
      </c>
      <c r="B199" s="86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31" t="s">
        <v>87</v>
      </c>
      <c r="Y199" s="140"/>
    </row>
    <row r="200" spans="1:25" x14ac:dyDescent="0.4">
      <c r="A200" s="28" t="s">
        <v>101</v>
      </c>
      <c r="B200" s="86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31" t="s">
        <v>87</v>
      </c>
      <c r="Y200" s="140"/>
    </row>
    <row r="201" spans="1:25" x14ac:dyDescent="0.4">
      <c r="A201" s="28" t="s">
        <v>92</v>
      </c>
      <c r="B201" s="86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29" t="s">
        <v>36</v>
      </c>
      <c r="Y201" s="140"/>
    </row>
    <row r="202" spans="1:25" x14ac:dyDescent="0.4">
      <c r="A202" s="28" t="s">
        <v>93</v>
      </c>
      <c r="B202" s="86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29" t="s">
        <v>36</v>
      </c>
      <c r="Y202" s="140"/>
    </row>
    <row r="203" spans="1:25" x14ac:dyDescent="0.4">
      <c r="A203" s="28" t="s">
        <v>96</v>
      </c>
      <c r="B203" s="86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29" t="s">
        <v>36</v>
      </c>
      <c r="Y203" s="140"/>
    </row>
    <row r="204" spans="1:25" x14ac:dyDescent="0.4">
      <c r="A204" s="28" t="s">
        <v>152</v>
      </c>
      <c r="B204" s="86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31" t="s">
        <v>87</v>
      </c>
      <c r="Y204" s="140"/>
    </row>
    <row r="205" spans="1:25" x14ac:dyDescent="0.4">
      <c r="A205" s="28" t="s">
        <v>102</v>
      </c>
      <c r="B205" s="86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29" t="s">
        <v>36</v>
      </c>
      <c r="Y205" s="140"/>
    </row>
    <row r="206" spans="1:25" x14ac:dyDescent="0.4">
      <c r="A206" s="28" t="s">
        <v>153</v>
      </c>
      <c r="B206" s="86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31" t="s">
        <v>41</v>
      </c>
      <c r="Y206" s="140"/>
    </row>
    <row r="207" spans="1:25" ht="24.75" customHeight="1" x14ac:dyDescent="0.4">
      <c r="A207" s="81" t="s">
        <v>103</v>
      </c>
      <c r="B207" s="113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5"/>
      <c r="Y207" s="123"/>
    </row>
    <row r="208" spans="1:25" ht="18.75" customHeight="1" x14ac:dyDescent="0.4">
      <c r="A208" s="28" t="s">
        <v>70</v>
      </c>
      <c r="B208" s="86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31" t="s">
        <v>71</v>
      </c>
      <c r="Y208" s="140">
        <v>3</v>
      </c>
    </row>
    <row r="209" spans="1:25" ht="18.75" customHeight="1" x14ac:dyDescent="0.4">
      <c r="A209" s="28" t="s">
        <v>104</v>
      </c>
      <c r="B209" s="86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29" t="s">
        <v>36</v>
      </c>
      <c r="Y209" s="140"/>
    </row>
    <row r="210" spans="1:25" ht="18.75" customHeight="1" thickBot="1" x14ac:dyDescent="0.45">
      <c r="A210" s="28" t="s">
        <v>105</v>
      </c>
      <c r="B210" s="86"/>
      <c r="C210" s="118"/>
      <c r="D210" s="118"/>
      <c r="E210" s="118"/>
      <c r="F210" s="118"/>
      <c r="G210" s="118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29" t="s">
        <v>36</v>
      </c>
      <c r="Y210" s="141"/>
    </row>
    <row r="211" spans="1:25" ht="17.399999999999999" thickBot="1" x14ac:dyDescent="0.45">
      <c r="A211" s="127"/>
      <c r="B211" s="128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30"/>
      <c r="Y211" s="131">
        <v>30</v>
      </c>
    </row>
    <row r="212" spans="1:25" x14ac:dyDescent="0.4">
      <c r="A212" s="14"/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</row>
    <row r="213" spans="1:25" x14ac:dyDescent="0.4">
      <c r="A213" s="133" t="s">
        <v>154</v>
      </c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</row>
    <row r="214" spans="1:25" x14ac:dyDescent="0.4">
      <c r="A214" s="134" t="s">
        <v>155</v>
      </c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</row>
    <row r="215" spans="1:25" x14ac:dyDescent="0.4">
      <c r="A215" s="133" t="s">
        <v>156</v>
      </c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</row>
    <row r="216" spans="1:25" x14ac:dyDescent="0.4">
      <c r="A216" s="133"/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</row>
  </sheetData>
  <sheetProtection selectLockedCells="1"/>
  <mergeCells count="36">
    <mergeCell ref="A15:A16"/>
    <mergeCell ref="Y15:Y16"/>
    <mergeCell ref="B19:W19"/>
    <mergeCell ref="B30:W30"/>
    <mergeCell ref="B20:W20"/>
    <mergeCell ref="B23:W23"/>
    <mergeCell ref="B24:W24"/>
    <mergeCell ref="B25:W25"/>
    <mergeCell ref="B27:W27"/>
    <mergeCell ref="B28:W28"/>
    <mergeCell ref="B29:W29"/>
    <mergeCell ref="B31:W31"/>
    <mergeCell ref="B32:W32"/>
    <mergeCell ref="B33:W33"/>
    <mergeCell ref="B34:W34"/>
    <mergeCell ref="B35:W35"/>
    <mergeCell ref="B36:W36"/>
    <mergeCell ref="Y73:Y82"/>
    <mergeCell ref="Y66:Y71"/>
    <mergeCell ref="Y58:Y64"/>
    <mergeCell ref="Y52:Y56"/>
    <mergeCell ref="Y116:Y122"/>
    <mergeCell ref="Y109:Y115"/>
    <mergeCell ref="Y99:Y104"/>
    <mergeCell ref="Y95:Y97"/>
    <mergeCell ref="Y84:Y93"/>
    <mergeCell ref="Y166:Y172"/>
    <mergeCell ref="Y151:Y164"/>
    <mergeCell ref="Y144:Y149"/>
    <mergeCell ref="Y130:Y140"/>
    <mergeCell ref="Y123:Y127"/>
    <mergeCell ref="Y208:Y210"/>
    <mergeCell ref="Y198:Y206"/>
    <mergeCell ref="Y189:Y196"/>
    <mergeCell ref="Y182:Y187"/>
    <mergeCell ref="Y174:Y180"/>
  </mergeCells>
  <phoneticPr fontId="6" type="noConversion"/>
  <conditionalFormatting sqref="W43:W47 B43:D47">
    <cfRule type="expression" dxfId="351" priority="512">
      <formula>IF(B$2=1,0,1)</formula>
    </cfRule>
  </conditionalFormatting>
  <conditionalFormatting sqref="B39:D39 W39">
    <cfRule type="expression" dxfId="350" priority="518">
      <formula>IF(#REF!&gt;0,0,1)</formula>
    </cfRule>
  </conditionalFormatting>
  <conditionalFormatting sqref="B40:D41">
    <cfRule type="expression" dxfId="349" priority="506">
      <formula>IF(B$1=1,0,1)</formula>
    </cfRule>
  </conditionalFormatting>
  <conditionalFormatting sqref="A40:D41 X40:Y41">
    <cfRule type="expression" dxfId="348" priority="505">
      <formula>IF(SUM($B$1:$W$1)&gt;0,0,1)</formula>
    </cfRule>
  </conditionalFormatting>
  <conditionalFormatting sqref="W43:Y47 A43:D47">
    <cfRule type="expression" dxfId="347" priority="504">
      <formula>IF(SUM($B$2:$W$2)&gt;0,0,1)</formula>
    </cfRule>
  </conditionalFormatting>
  <conditionalFormatting sqref="A51:A56 X51:X56">
    <cfRule type="expression" dxfId="346" priority="503">
      <formula>IF(SUM($B$3:$W$3)&gt;0,0,1)</formula>
    </cfRule>
  </conditionalFormatting>
  <conditionalFormatting sqref="B51:D56 W51:W56">
    <cfRule type="expression" dxfId="345" priority="502">
      <formula>IF(B$3=1,0,1)</formula>
    </cfRule>
  </conditionalFormatting>
  <conditionalFormatting sqref="A57:A64 X57:X64">
    <cfRule type="expression" dxfId="344" priority="501">
      <formula>IF(SUM($B$4:$W$4)&gt;0,0,1)</formula>
    </cfRule>
  </conditionalFormatting>
  <conditionalFormatting sqref="B57:D64 W57:W64">
    <cfRule type="expression" dxfId="343" priority="500">
      <formula>IF(B$4&gt;0,0,1)</formula>
    </cfRule>
  </conditionalFormatting>
  <conditionalFormatting sqref="A65:A71 X65:X71">
    <cfRule type="expression" dxfId="342" priority="499">
      <formula>IF(SUM($B$5:$W$5)&gt;0,0,1)</formula>
    </cfRule>
  </conditionalFormatting>
  <conditionalFormatting sqref="B65:D71 W65:W71">
    <cfRule type="expression" dxfId="341" priority="498">
      <formula>IF(B$5&gt;0,0,1)</formula>
    </cfRule>
  </conditionalFormatting>
  <conditionalFormatting sqref="A72:A82 X72:X82">
    <cfRule type="expression" dxfId="340" priority="497">
      <formula>IF(SUM($B$6:$W$6)&gt;0,0,1)</formula>
    </cfRule>
  </conditionalFormatting>
  <conditionalFormatting sqref="B72:D82 W72:W82">
    <cfRule type="expression" dxfId="339" priority="496">
      <formula>IF(B$6&gt;0,0,1)</formula>
    </cfRule>
  </conditionalFormatting>
  <conditionalFormatting sqref="A83:A93 X83:X93">
    <cfRule type="expression" dxfId="338" priority="495">
      <formula>IF(SUM($B$7:$W$7)&gt;0,0,1)</formula>
    </cfRule>
  </conditionalFormatting>
  <conditionalFormatting sqref="B83:D93 W83:W93">
    <cfRule type="expression" dxfId="337" priority="494">
      <formula>IF(B$7&gt;0,0,1)</formula>
    </cfRule>
  </conditionalFormatting>
  <conditionalFormatting sqref="A94:A97 X94:X97">
    <cfRule type="expression" dxfId="336" priority="493">
      <formula>IF(SUM($B$8:$W$8)&gt;0,0,1)</formula>
    </cfRule>
  </conditionalFormatting>
  <conditionalFormatting sqref="B94:D97 W94:W97">
    <cfRule type="expression" dxfId="335" priority="492">
      <formula>IF(B$8&gt;0,0,1)</formula>
    </cfRule>
  </conditionalFormatting>
  <conditionalFormatting sqref="A98:A104 X98:X104">
    <cfRule type="expression" dxfId="334" priority="491">
      <formula>IF(SUM($B$9:$W$9)&gt;0,0,1)</formula>
    </cfRule>
  </conditionalFormatting>
  <conditionalFormatting sqref="B98:D104 W98:W104">
    <cfRule type="expression" dxfId="333" priority="490">
      <formula>IF(B$9&gt;0,0,1)</formula>
    </cfRule>
  </conditionalFormatting>
  <conditionalFormatting sqref="X188:X210 W107:X122 A107:E122 X143:X172">
    <cfRule type="expression" dxfId="332" priority="489">
      <formula>IF(SUM($B$2:$W$2)&gt;0,0,1)</formula>
    </cfRule>
  </conditionalFormatting>
  <conditionalFormatting sqref="W107:W122 B107:E122">
    <cfRule type="expression" dxfId="331" priority="488">
      <formula>IF(B$2&gt;0,0,1)</formula>
    </cfRule>
  </conditionalFormatting>
  <conditionalFormatting sqref="A123:A127 X123:X127">
    <cfRule type="expression" dxfId="330" priority="487">
      <formula>IF(SUM($B$11:$W$11)&gt;0,0,1)</formula>
    </cfRule>
  </conditionalFormatting>
  <conditionalFormatting sqref="W123:W127 B123:E127">
    <cfRule type="expression" dxfId="329" priority="486">
      <formula>IF(B$11&gt;0,0,1)</formula>
    </cfRule>
  </conditionalFormatting>
  <conditionalFormatting sqref="A130:A137 X130:X137">
    <cfRule type="expression" dxfId="328" priority="485">
      <formula>IF(SUM($B$12:$W$12)&gt;0,0,1)</formula>
    </cfRule>
  </conditionalFormatting>
  <conditionalFormatting sqref="W130:W137 B130:E137">
    <cfRule type="expression" dxfId="327" priority="484">
      <formula>IF(B$12&gt;0,0,1)</formula>
    </cfRule>
  </conditionalFormatting>
  <conditionalFormatting sqref="A138:A140 X138:X140">
    <cfRule type="expression" dxfId="326" priority="483">
      <formula>IF(SUM($B$13:$W$13)&gt;0,0,1)</formula>
    </cfRule>
  </conditionalFormatting>
  <conditionalFormatting sqref="W138:W140 B138:E140">
    <cfRule type="expression" dxfId="325" priority="482">
      <formula>IF(B$13&gt;0,0,1)</formula>
    </cfRule>
  </conditionalFormatting>
  <conditionalFormatting sqref="A188:A210">
    <cfRule type="expression" dxfId="324" priority="479">
      <formula>IF(SUM($B$2:$W$2)&gt;0,0,1)</formula>
    </cfRule>
  </conditionalFormatting>
  <conditionalFormatting sqref="W188:W210 B188:E210">
    <cfRule type="expression" dxfId="323" priority="478">
      <formula>IF(B$2=1,0,1)</formula>
    </cfRule>
  </conditionalFormatting>
  <conditionalFormatting sqref="W143:W172 B143:E172">
    <cfRule type="expression" dxfId="322" priority="477">
      <formula>IF(B$2=1,0,1)</formula>
    </cfRule>
  </conditionalFormatting>
  <conditionalFormatting sqref="A143:A172">
    <cfRule type="expression" dxfId="321" priority="476">
      <formula>IF(SUM($B$2:$W$2)&gt;0,0,1)</formula>
    </cfRule>
  </conditionalFormatting>
  <conditionalFormatting sqref="W174:W180 B174:E180">
    <cfRule type="expression" dxfId="320" priority="475">
      <formula>IF(B$10="Elec",0,1)</formula>
    </cfRule>
  </conditionalFormatting>
  <conditionalFormatting sqref="W182:W187 B182:E187">
    <cfRule type="expression" dxfId="319" priority="474">
      <formula>IF(B$10="Hydr.",0,1)</formula>
    </cfRule>
  </conditionalFormatting>
  <conditionalFormatting sqref="A173:A180 X173:X180">
    <cfRule type="expression" dxfId="318" priority="473">
      <formula>IF($X$2&gt;0,0,1)</formula>
    </cfRule>
  </conditionalFormatting>
  <conditionalFormatting sqref="A181:A187 X181:X187">
    <cfRule type="expression" dxfId="317" priority="472">
      <formula>IF($X$10&gt;0,0,1)</formula>
    </cfRule>
  </conditionalFormatting>
  <conditionalFormatting sqref="H43:H47">
    <cfRule type="expression" dxfId="316" priority="417">
      <formula>IF(H$2=1,0,1)</formula>
    </cfRule>
  </conditionalFormatting>
  <conditionalFormatting sqref="H39">
    <cfRule type="expression" dxfId="315" priority="423">
      <formula>IF(#REF!&gt;0,0,1)</formula>
    </cfRule>
  </conditionalFormatting>
  <conditionalFormatting sqref="H40:H41">
    <cfRule type="expression" dxfId="314" priority="415">
      <formula>IF(H$1=1,0,1)</formula>
    </cfRule>
  </conditionalFormatting>
  <conditionalFormatting sqref="H40:H41">
    <cfRule type="expression" dxfId="313" priority="414">
      <formula>IF(SUM($B$1:$W$1)&gt;0,0,1)</formula>
    </cfRule>
  </conditionalFormatting>
  <conditionalFormatting sqref="H43:H47">
    <cfRule type="expression" dxfId="312" priority="413">
      <formula>IF(SUM($B$2:$W$2)&gt;0,0,1)</formula>
    </cfRule>
  </conditionalFormatting>
  <conditionalFormatting sqref="H51:H56">
    <cfRule type="expression" dxfId="311" priority="412">
      <formula>IF(H$3=1,0,1)</formula>
    </cfRule>
  </conditionalFormatting>
  <conditionalFormatting sqref="H57:H64">
    <cfRule type="expression" dxfId="310" priority="411">
      <formula>IF(H$4&gt;0,0,1)</formula>
    </cfRule>
  </conditionalFormatting>
  <conditionalFormatting sqref="H65:H71">
    <cfRule type="expression" dxfId="309" priority="410">
      <formula>IF(H$5&gt;0,0,1)</formula>
    </cfRule>
  </conditionalFormatting>
  <conditionalFormatting sqref="H72:H82">
    <cfRule type="expression" dxfId="308" priority="409">
      <formula>IF(H$6&gt;0,0,1)</formula>
    </cfRule>
  </conditionalFormatting>
  <conditionalFormatting sqref="H83:H93">
    <cfRule type="expression" dxfId="307" priority="408">
      <formula>IF(H$7&gt;0,0,1)</formula>
    </cfRule>
  </conditionalFormatting>
  <conditionalFormatting sqref="H94:H97">
    <cfRule type="expression" dxfId="306" priority="407">
      <formula>IF(H$8&gt;0,0,1)</formula>
    </cfRule>
  </conditionalFormatting>
  <conditionalFormatting sqref="H98:H104">
    <cfRule type="expression" dxfId="305" priority="406">
      <formula>IF(H$9&gt;0,0,1)</formula>
    </cfRule>
  </conditionalFormatting>
  <conditionalFormatting sqref="H107:H122">
    <cfRule type="expression" dxfId="304" priority="405">
      <formula>IF(SUM($B$2:$W$2)&gt;0,0,1)</formula>
    </cfRule>
  </conditionalFormatting>
  <conditionalFormatting sqref="H107:H122">
    <cfRule type="expression" dxfId="303" priority="404">
      <formula>IF(H$2&gt;0,0,1)</formula>
    </cfRule>
  </conditionalFormatting>
  <conditionalFormatting sqref="H123:H127">
    <cfRule type="expression" dxfId="302" priority="403">
      <formula>IF(H$11&gt;0,0,1)</formula>
    </cfRule>
  </conditionalFormatting>
  <conditionalFormatting sqref="H130:H137">
    <cfRule type="expression" dxfId="301" priority="402">
      <formula>IF(H$12&gt;0,0,1)</formula>
    </cfRule>
  </conditionalFormatting>
  <conditionalFormatting sqref="H138:H140">
    <cfRule type="expression" dxfId="300" priority="401">
      <formula>IF(H$13&gt;0,0,1)</formula>
    </cfRule>
  </conditionalFormatting>
  <conditionalFormatting sqref="H188:H210">
    <cfRule type="expression" dxfId="299" priority="400">
      <formula>IF(H$2=1,0,1)</formula>
    </cfRule>
  </conditionalFormatting>
  <conditionalFormatting sqref="H143:H172">
    <cfRule type="expression" dxfId="298" priority="399">
      <formula>IF(H$2=1,0,1)</formula>
    </cfRule>
  </conditionalFormatting>
  <conditionalFormatting sqref="H174:H180">
    <cfRule type="expression" dxfId="297" priority="398">
      <formula>IF(H$10="Elec",0,1)</formula>
    </cfRule>
  </conditionalFormatting>
  <conditionalFormatting sqref="H182:H187">
    <cfRule type="expression" dxfId="296" priority="397">
      <formula>IF(H$10="Hydr.",0,1)</formula>
    </cfRule>
  </conditionalFormatting>
  <conditionalFormatting sqref="I43:I47">
    <cfRule type="expression" dxfId="295" priority="390">
      <formula>IF(I$2=1,0,1)</formula>
    </cfRule>
  </conditionalFormatting>
  <conditionalFormatting sqref="I39">
    <cfRule type="expression" dxfId="294" priority="396">
      <formula>IF(#REF!&gt;0,0,1)</formula>
    </cfRule>
  </conditionalFormatting>
  <conditionalFormatting sqref="I40:I41">
    <cfRule type="expression" dxfId="293" priority="388">
      <formula>IF(I$1=1,0,1)</formula>
    </cfRule>
  </conditionalFormatting>
  <conditionalFormatting sqref="I40:I41">
    <cfRule type="expression" dxfId="292" priority="387">
      <formula>IF(SUM($B$1:$W$1)&gt;0,0,1)</formula>
    </cfRule>
  </conditionalFormatting>
  <conditionalFormatting sqref="I43:I47">
    <cfRule type="expression" dxfId="291" priority="386">
      <formula>IF(SUM($B$2:$W$2)&gt;0,0,1)</formula>
    </cfRule>
  </conditionalFormatting>
  <conditionalFormatting sqref="I51:I56">
    <cfRule type="expression" dxfId="290" priority="385">
      <formula>IF(I$3=1,0,1)</formula>
    </cfRule>
  </conditionalFormatting>
  <conditionalFormatting sqref="I57:I64">
    <cfRule type="expression" dxfId="289" priority="384">
      <formula>IF(I$4&gt;0,0,1)</formula>
    </cfRule>
  </conditionalFormatting>
  <conditionalFormatting sqref="I65:I71">
    <cfRule type="expression" dxfId="288" priority="383">
      <formula>IF(I$5&gt;0,0,1)</formula>
    </cfRule>
  </conditionalFormatting>
  <conditionalFormatting sqref="I72:I82">
    <cfRule type="expression" dxfId="287" priority="382">
      <formula>IF(I$6&gt;0,0,1)</formula>
    </cfRule>
  </conditionalFormatting>
  <conditionalFormatting sqref="I83:I93">
    <cfRule type="expression" dxfId="286" priority="381">
      <formula>IF(I$7&gt;0,0,1)</formula>
    </cfRule>
  </conditionalFormatting>
  <conditionalFormatting sqref="I94:I97">
    <cfRule type="expression" dxfId="285" priority="380">
      <formula>IF(I$8&gt;0,0,1)</formula>
    </cfRule>
  </conditionalFormatting>
  <conditionalFormatting sqref="I98:I104">
    <cfRule type="expression" dxfId="284" priority="379">
      <formula>IF(I$9&gt;0,0,1)</formula>
    </cfRule>
  </conditionalFormatting>
  <conditionalFormatting sqref="I107:I122">
    <cfRule type="expression" dxfId="283" priority="378">
      <formula>IF(SUM($B$2:$W$2)&gt;0,0,1)</formula>
    </cfRule>
  </conditionalFormatting>
  <conditionalFormatting sqref="I107:I122">
    <cfRule type="expression" dxfId="282" priority="377">
      <formula>IF(I$2&gt;0,0,1)</formula>
    </cfRule>
  </conditionalFormatting>
  <conditionalFormatting sqref="I123:I127">
    <cfRule type="expression" dxfId="281" priority="376">
      <formula>IF(I$11&gt;0,0,1)</formula>
    </cfRule>
  </conditionalFormatting>
  <conditionalFormatting sqref="I130:I137">
    <cfRule type="expression" dxfId="280" priority="375">
      <formula>IF(I$12&gt;0,0,1)</formula>
    </cfRule>
  </conditionalFormatting>
  <conditionalFormatting sqref="I138:I140">
    <cfRule type="expression" dxfId="279" priority="374">
      <formula>IF(I$13&gt;0,0,1)</formula>
    </cfRule>
  </conditionalFormatting>
  <conditionalFormatting sqref="I188:I210">
    <cfRule type="expression" dxfId="278" priority="373">
      <formula>IF(I$2=1,0,1)</formula>
    </cfRule>
  </conditionalFormatting>
  <conditionalFormatting sqref="I143:I172">
    <cfRule type="expression" dxfId="277" priority="372">
      <formula>IF(I$2=1,0,1)</formula>
    </cfRule>
  </conditionalFormatting>
  <conditionalFormatting sqref="I174:I180">
    <cfRule type="expression" dxfId="276" priority="371">
      <formula>IF(I$10="Elec",0,1)</formula>
    </cfRule>
  </conditionalFormatting>
  <conditionalFormatting sqref="I182:I187">
    <cfRule type="expression" dxfId="275" priority="370">
      <formula>IF(I$10="Hydr.",0,1)</formula>
    </cfRule>
  </conditionalFormatting>
  <conditionalFormatting sqref="J43:J47">
    <cfRule type="expression" dxfId="274" priority="363">
      <formula>IF(J$2=1,0,1)</formula>
    </cfRule>
  </conditionalFormatting>
  <conditionalFormatting sqref="J39">
    <cfRule type="expression" dxfId="273" priority="369">
      <formula>IF(#REF!&gt;0,0,1)</formula>
    </cfRule>
  </conditionalFormatting>
  <conditionalFormatting sqref="J40:J41 K41:W41">
    <cfRule type="expression" dxfId="272" priority="361">
      <formula>IF(J$1=1,0,1)</formula>
    </cfRule>
  </conditionalFormatting>
  <conditionalFormatting sqref="J40:J41 K41:W41">
    <cfRule type="expression" dxfId="271" priority="360">
      <formula>IF(SUM($B$1:$W$1)&gt;0,0,1)</formula>
    </cfRule>
  </conditionalFormatting>
  <conditionalFormatting sqref="J43:J47">
    <cfRule type="expression" dxfId="270" priority="359">
      <formula>IF(SUM($B$2:$W$2)&gt;0,0,1)</formula>
    </cfRule>
  </conditionalFormatting>
  <conditionalFormatting sqref="J51:J56">
    <cfRule type="expression" dxfId="269" priority="358">
      <formula>IF(J$3=1,0,1)</formula>
    </cfRule>
  </conditionalFormatting>
  <conditionalFormatting sqref="J57:J64">
    <cfRule type="expression" dxfId="268" priority="357">
      <formula>IF(J$4&gt;0,0,1)</formula>
    </cfRule>
  </conditionalFormatting>
  <conditionalFormatting sqref="J65:J71">
    <cfRule type="expression" dxfId="267" priority="356">
      <formula>IF(J$5&gt;0,0,1)</formula>
    </cfRule>
  </conditionalFormatting>
  <conditionalFormatting sqref="J72:J82">
    <cfRule type="expression" dxfId="266" priority="355">
      <formula>IF(J$6&gt;0,0,1)</formula>
    </cfRule>
  </conditionalFormatting>
  <conditionalFormatting sqref="J83:J93">
    <cfRule type="expression" dxfId="265" priority="354">
      <formula>IF(J$7&gt;0,0,1)</formula>
    </cfRule>
  </conditionalFormatting>
  <conditionalFormatting sqref="J94:J97">
    <cfRule type="expression" dxfId="264" priority="353">
      <formula>IF(J$8&gt;0,0,1)</formula>
    </cfRule>
  </conditionalFormatting>
  <conditionalFormatting sqref="J98:J104">
    <cfRule type="expression" dxfId="263" priority="352">
      <formula>IF(J$9&gt;0,0,1)</formula>
    </cfRule>
  </conditionalFormatting>
  <conditionalFormatting sqref="J107:J122">
    <cfRule type="expression" dxfId="262" priority="351">
      <formula>IF(SUM($B$2:$W$2)&gt;0,0,1)</formula>
    </cfRule>
  </conditionalFormatting>
  <conditionalFormatting sqref="J107:J122">
    <cfRule type="expression" dxfId="261" priority="350">
      <formula>IF(J$2&gt;0,0,1)</formula>
    </cfRule>
  </conditionalFormatting>
  <conditionalFormatting sqref="J123:J127">
    <cfRule type="expression" dxfId="260" priority="349">
      <formula>IF(J$11&gt;0,0,1)</formula>
    </cfRule>
  </conditionalFormatting>
  <conditionalFormatting sqref="J130:J137">
    <cfRule type="expression" dxfId="259" priority="348">
      <formula>IF(J$12&gt;0,0,1)</formula>
    </cfRule>
  </conditionalFormatting>
  <conditionalFormatting sqref="J138:J140">
    <cfRule type="expression" dxfId="258" priority="347">
      <formula>IF(J$13&gt;0,0,1)</formula>
    </cfRule>
  </conditionalFormatting>
  <conditionalFormatting sqref="J188:J210">
    <cfRule type="expression" dxfId="257" priority="346">
      <formula>IF(J$2=1,0,1)</formula>
    </cfRule>
  </conditionalFormatting>
  <conditionalFormatting sqref="J143:J172">
    <cfRule type="expression" dxfId="256" priority="345">
      <formula>IF(J$2=1,0,1)</formula>
    </cfRule>
  </conditionalFormatting>
  <conditionalFormatting sqref="J174:J180">
    <cfRule type="expression" dxfId="255" priority="344">
      <formula>IF(J$10="Elec",0,1)</formula>
    </cfRule>
  </conditionalFormatting>
  <conditionalFormatting sqref="J182:J187">
    <cfRule type="expression" dxfId="254" priority="343">
      <formula>IF(J$10="Hydr.",0,1)</formula>
    </cfRule>
  </conditionalFormatting>
  <conditionalFormatting sqref="V43:V47">
    <cfRule type="expression" dxfId="253" priority="336">
      <formula>IF(V$2=1,0,1)</formula>
    </cfRule>
  </conditionalFormatting>
  <conditionalFormatting sqref="V39">
    <cfRule type="expression" dxfId="252" priority="342">
      <formula>IF(#REF!&gt;0,0,1)</formula>
    </cfRule>
  </conditionalFormatting>
  <conditionalFormatting sqref="V43:V47">
    <cfRule type="expression" dxfId="251" priority="334">
      <formula>IF(SUM($B$2:$W$2)&gt;0,0,1)</formula>
    </cfRule>
  </conditionalFormatting>
  <conditionalFormatting sqref="V51:V56">
    <cfRule type="expression" dxfId="250" priority="333">
      <formula>IF(V$3=1,0,1)</formula>
    </cfRule>
  </conditionalFormatting>
  <conditionalFormatting sqref="V57:V64">
    <cfRule type="expression" dxfId="249" priority="332">
      <formula>IF(V$4&gt;0,0,1)</formula>
    </cfRule>
  </conditionalFormatting>
  <conditionalFormatting sqref="V65:V71">
    <cfRule type="expression" dxfId="248" priority="331">
      <formula>IF(V$5&gt;0,0,1)</formula>
    </cfRule>
  </conditionalFormatting>
  <conditionalFormatting sqref="V72:V82">
    <cfRule type="expression" dxfId="247" priority="330">
      <formula>IF(V$6&gt;0,0,1)</formula>
    </cfRule>
  </conditionalFormatting>
  <conditionalFormatting sqref="V83:V93">
    <cfRule type="expression" dxfId="246" priority="329">
      <formula>IF(V$7&gt;0,0,1)</formula>
    </cfRule>
  </conditionalFormatting>
  <conditionalFormatting sqref="V94:V97">
    <cfRule type="expression" dxfId="245" priority="328">
      <formula>IF(V$8&gt;0,0,1)</formula>
    </cfRule>
  </conditionalFormatting>
  <conditionalFormatting sqref="V98:V104">
    <cfRule type="expression" dxfId="244" priority="327">
      <formula>IF(V$9&gt;0,0,1)</formula>
    </cfRule>
  </conditionalFormatting>
  <conditionalFormatting sqref="V107:V122">
    <cfRule type="expression" dxfId="243" priority="326">
      <formula>IF(SUM($B$2:$W$2)&gt;0,0,1)</formula>
    </cfRule>
  </conditionalFormatting>
  <conditionalFormatting sqref="V107:V122">
    <cfRule type="expression" dxfId="242" priority="325">
      <formula>IF(V$2&gt;0,0,1)</formula>
    </cfRule>
  </conditionalFormatting>
  <conditionalFormatting sqref="V123:V127">
    <cfRule type="expression" dxfId="241" priority="324">
      <formula>IF(V$11&gt;0,0,1)</formula>
    </cfRule>
  </conditionalFormatting>
  <conditionalFormatting sqref="V130:V137">
    <cfRule type="expression" dxfId="240" priority="323">
      <formula>IF(V$12&gt;0,0,1)</formula>
    </cfRule>
  </conditionalFormatting>
  <conditionalFormatting sqref="V138:V140">
    <cfRule type="expression" dxfId="239" priority="322">
      <formula>IF(V$13&gt;0,0,1)</formula>
    </cfRule>
  </conditionalFormatting>
  <conditionalFormatting sqref="V188:V210">
    <cfRule type="expression" dxfId="238" priority="321">
      <formula>IF(V$2=1,0,1)</formula>
    </cfRule>
  </conditionalFormatting>
  <conditionalFormatting sqref="V143:V172">
    <cfRule type="expression" dxfId="237" priority="320">
      <formula>IF(V$2=1,0,1)</formula>
    </cfRule>
  </conditionalFormatting>
  <conditionalFormatting sqref="V174:V180">
    <cfRule type="expression" dxfId="236" priority="319">
      <formula>IF(V$10="Elec",0,1)</formula>
    </cfRule>
  </conditionalFormatting>
  <conditionalFormatting sqref="V182:V187">
    <cfRule type="expression" dxfId="235" priority="318">
      <formula>IF(V$10="Hydr.",0,1)</formula>
    </cfRule>
  </conditionalFormatting>
  <conditionalFormatting sqref="K43:K47">
    <cfRule type="expression" dxfId="234" priority="311">
      <formula>IF(K$2=1,0,1)</formula>
    </cfRule>
  </conditionalFormatting>
  <conditionalFormatting sqref="K39">
    <cfRule type="expression" dxfId="233" priority="317">
      <formula>IF(#REF!&gt;0,0,1)</formula>
    </cfRule>
  </conditionalFormatting>
  <conditionalFormatting sqref="K43:K47">
    <cfRule type="expression" dxfId="232" priority="309">
      <formula>IF(SUM($B$2:$W$2)&gt;0,0,1)</formula>
    </cfRule>
  </conditionalFormatting>
  <conditionalFormatting sqref="K51:K56">
    <cfRule type="expression" dxfId="231" priority="308">
      <formula>IF(K$3=1,0,1)</formula>
    </cfRule>
  </conditionalFormatting>
  <conditionalFormatting sqref="K57:K64">
    <cfRule type="expression" dxfId="230" priority="307">
      <formula>IF(K$4&gt;0,0,1)</formula>
    </cfRule>
  </conditionalFormatting>
  <conditionalFormatting sqref="K65:K71">
    <cfRule type="expression" dxfId="229" priority="306">
      <formula>IF(K$5&gt;0,0,1)</formula>
    </cfRule>
  </conditionalFormatting>
  <conditionalFormatting sqref="K72:K82">
    <cfRule type="expression" dxfId="228" priority="305">
      <formula>IF(K$6&gt;0,0,1)</formula>
    </cfRule>
  </conditionalFormatting>
  <conditionalFormatting sqref="K83:K93">
    <cfRule type="expression" dxfId="227" priority="304">
      <formula>IF(K$7&gt;0,0,1)</formula>
    </cfRule>
  </conditionalFormatting>
  <conditionalFormatting sqref="K94:K97">
    <cfRule type="expression" dxfId="226" priority="303">
      <formula>IF(K$8&gt;0,0,1)</formula>
    </cfRule>
  </conditionalFormatting>
  <conditionalFormatting sqref="K98:K104">
    <cfRule type="expression" dxfId="225" priority="302">
      <formula>IF(K$9&gt;0,0,1)</formula>
    </cfRule>
  </conditionalFormatting>
  <conditionalFormatting sqref="K107:K122">
    <cfRule type="expression" dxfId="224" priority="301">
      <formula>IF(SUM($B$2:$W$2)&gt;0,0,1)</formula>
    </cfRule>
  </conditionalFormatting>
  <conditionalFormatting sqref="K107:K122">
    <cfRule type="expression" dxfId="223" priority="300">
      <formula>IF(K$2&gt;0,0,1)</formula>
    </cfRule>
  </conditionalFormatting>
  <conditionalFormatting sqref="K123:K127">
    <cfRule type="expression" dxfId="222" priority="299">
      <formula>IF(K$11&gt;0,0,1)</formula>
    </cfRule>
  </conditionalFormatting>
  <conditionalFormatting sqref="K130:K137">
    <cfRule type="expression" dxfId="221" priority="298">
      <formula>IF(K$12&gt;0,0,1)</formula>
    </cfRule>
  </conditionalFormatting>
  <conditionalFormatting sqref="K138:K140">
    <cfRule type="expression" dxfId="220" priority="297">
      <formula>IF(K$13&gt;0,0,1)</formula>
    </cfRule>
  </conditionalFormatting>
  <conditionalFormatting sqref="K188:K210">
    <cfRule type="expression" dxfId="219" priority="296">
      <formula>IF(K$2=1,0,1)</formula>
    </cfRule>
  </conditionalFormatting>
  <conditionalFormatting sqref="K143:K172">
    <cfRule type="expression" dxfId="218" priority="295">
      <formula>IF(K$2=1,0,1)</formula>
    </cfRule>
  </conditionalFormatting>
  <conditionalFormatting sqref="K174:K180">
    <cfRule type="expression" dxfId="217" priority="294">
      <formula>IF(K$10="Elec",0,1)</formula>
    </cfRule>
  </conditionalFormatting>
  <conditionalFormatting sqref="K182:K187">
    <cfRule type="expression" dxfId="216" priority="293">
      <formula>IF(K$10="Hydr.",0,1)</formula>
    </cfRule>
  </conditionalFormatting>
  <conditionalFormatting sqref="O43:O47">
    <cfRule type="expression" dxfId="215" priority="285">
      <formula>IF(O$2=1,0,1)</formula>
    </cfRule>
  </conditionalFormatting>
  <conditionalFormatting sqref="O39">
    <cfRule type="expression" dxfId="214" priority="291">
      <formula>IF(#REF!&gt;0,0,1)</formula>
    </cfRule>
  </conditionalFormatting>
  <conditionalFormatting sqref="O43:O47">
    <cfRule type="expression" dxfId="213" priority="283">
      <formula>IF(SUM($B$2:$W$2)&gt;0,0,1)</formula>
    </cfRule>
  </conditionalFormatting>
  <conditionalFormatting sqref="O51:O56">
    <cfRule type="expression" dxfId="212" priority="282">
      <formula>IF(O$3=1,0,1)</formula>
    </cfRule>
  </conditionalFormatting>
  <conditionalFormatting sqref="O57:O64">
    <cfRule type="expression" dxfId="211" priority="281">
      <formula>IF(O$4&gt;0,0,1)</formula>
    </cfRule>
  </conditionalFormatting>
  <conditionalFormatting sqref="O65:O71">
    <cfRule type="expression" dxfId="210" priority="280">
      <formula>IF(O$5&gt;0,0,1)</formula>
    </cfRule>
  </conditionalFormatting>
  <conditionalFormatting sqref="O72:O82">
    <cfRule type="expression" dxfId="209" priority="279">
      <formula>IF(O$6&gt;0,0,1)</formula>
    </cfRule>
  </conditionalFormatting>
  <conditionalFormatting sqref="O83:O93">
    <cfRule type="expression" dxfId="208" priority="278">
      <formula>IF(O$7&gt;0,0,1)</formula>
    </cfRule>
  </conditionalFormatting>
  <conditionalFormatting sqref="O94:O97">
    <cfRule type="expression" dxfId="207" priority="277">
      <formula>IF(O$8&gt;0,0,1)</formula>
    </cfRule>
  </conditionalFormatting>
  <conditionalFormatting sqref="O98:O104">
    <cfRule type="expression" dxfId="206" priority="276">
      <formula>IF(O$9&gt;0,0,1)</formula>
    </cfRule>
  </conditionalFormatting>
  <conditionalFormatting sqref="O107:O122">
    <cfRule type="expression" dxfId="205" priority="275">
      <formula>IF(SUM($B$2:$W$2)&gt;0,0,1)</formula>
    </cfRule>
  </conditionalFormatting>
  <conditionalFormatting sqref="O107:O122">
    <cfRule type="expression" dxfId="204" priority="274">
      <formula>IF(O$2&gt;0,0,1)</formula>
    </cfRule>
  </conditionalFormatting>
  <conditionalFormatting sqref="O123:O127">
    <cfRule type="expression" dxfId="203" priority="273">
      <formula>IF(O$11&gt;0,0,1)</formula>
    </cfRule>
  </conditionalFormatting>
  <conditionalFormatting sqref="O130:O137">
    <cfRule type="expression" dxfId="202" priority="272">
      <formula>IF(O$12&gt;0,0,1)</formula>
    </cfRule>
  </conditionalFormatting>
  <conditionalFormatting sqref="O138:O140">
    <cfRule type="expression" dxfId="201" priority="271">
      <formula>IF(O$13&gt;0,0,1)</formula>
    </cfRule>
  </conditionalFormatting>
  <conditionalFormatting sqref="O188:O210">
    <cfRule type="expression" dxfId="200" priority="270">
      <formula>IF(O$2=1,0,1)</formula>
    </cfRule>
  </conditionalFormatting>
  <conditionalFormatting sqref="O143:O172">
    <cfRule type="expression" dxfId="199" priority="269">
      <formula>IF(O$2=1,0,1)</formula>
    </cfRule>
  </conditionalFormatting>
  <conditionalFormatting sqref="O174:O180">
    <cfRule type="expression" dxfId="198" priority="268">
      <formula>IF(O$10="Elec",0,1)</formula>
    </cfRule>
  </conditionalFormatting>
  <conditionalFormatting sqref="O182:O187">
    <cfRule type="expression" dxfId="197" priority="267">
      <formula>IF(O$10="Hydr.",0,1)</formula>
    </cfRule>
  </conditionalFormatting>
  <conditionalFormatting sqref="N43:N47">
    <cfRule type="expression" dxfId="196" priority="259">
      <formula>IF(N$2=1,0,1)</formula>
    </cfRule>
  </conditionalFormatting>
  <conditionalFormatting sqref="N39">
    <cfRule type="expression" dxfId="195" priority="265">
      <formula>IF(#REF!&gt;0,0,1)</formula>
    </cfRule>
  </conditionalFormatting>
  <conditionalFormatting sqref="N43:N47">
    <cfRule type="expression" dxfId="194" priority="257">
      <formula>IF(SUM($B$2:$W$2)&gt;0,0,1)</formula>
    </cfRule>
  </conditionalFormatting>
  <conditionalFormatting sqref="N51:N56">
    <cfRule type="expression" dxfId="193" priority="256">
      <formula>IF(N$3=1,0,1)</formula>
    </cfRule>
  </conditionalFormatting>
  <conditionalFormatting sqref="N57:N64">
    <cfRule type="expression" dxfId="192" priority="255">
      <formula>IF(N$4&gt;0,0,1)</formula>
    </cfRule>
  </conditionalFormatting>
  <conditionalFormatting sqref="N65:N71">
    <cfRule type="expression" dxfId="191" priority="254">
      <formula>IF(N$5&gt;0,0,1)</formula>
    </cfRule>
  </conditionalFormatting>
  <conditionalFormatting sqref="N72:N82">
    <cfRule type="expression" dxfId="190" priority="253">
      <formula>IF(N$6&gt;0,0,1)</formula>
    </cfRule>
  </conditionalFormatting>
  <conditionalFormatting sqref="N83:N93">
    <cfRule type="expression" dxfId="189" priority="252">
      <formula>IF(N$7&gt;0,0,1)</formula>
    </cfRule>
  </conditionalFormatting>
  <conditionalFormatting sqref="N94:N97">
    <cfRule type="expression" dxfId="188" priority="251">
      <formula>IF(N$8&gt;0,0,1)</formula>
    </cfRule>
  </conditionalFormatting>
  <conditionalFormatting sqref="N98:N104">
    <cfRule type="expression" dxfId="187" priority="250">
      <formula>IF(N$9&gt;0,0,1)</formula>
    </cfRule>
  </conditionalFormatting>
  <conditionalFormatting sqref="N107:N122">
    <cfRule type="expression" dxfId="186" priority="249">
      <formula>IF(SUM($B$2:$W$2)&gt;0,0,1)</formula>
    </cfRule>
  </conditionalFormatting>
  <conditionalFormatting sqref="N107:N122">
    <cfRule type="expression" dxfId="185" priority="248">
      <formula>IF(N$2&gt;0,0,1)</formula>
    </cfRule>
  </conditionalFormatting>
  <conditionalFormatting sqref="N123:N127">
    <cfRule type="expression" dxfId="184" priority="247">
      <formula>IF(N$11&gt;0,0,1)</formula>
    </cfRule>
  </conditionalFormatting>
  <conditionalFormatting sqref="N130:N137">
    <cfRule type="expression" dxfId="183" priority="246">
      <formula>IF(N$12&gt;0,0,1)</formula>
    </cfRule>
  </conditionalFormatting>
  <conditionalFormatting sqref="N138:N140">
    <cfRule type="expression" dxfId="182" priority="245">
      <formula>IF(N$13&gt;0,0,1)</formula>
    </cfRule>
  </conditionalFormatting>
  <conditionalFormatting sqref="N188:N210">
    <cfRule type="expression" dxfId="181" priority="244">
      <formula>IF(N$2=1,0,1)</formula>
    </cfRule>
  </conditionalFormatting>
  <conditionalFormatting sqref="N143:N172">
    <cfRule type="expression" dxfId="180" priority="243">
      <formula>IF(N$2=1,0,1)</formula>
    </cfRule>
  </conditionalFormatting>
  <conditionalFormatting sqref="N174:N180">
    <cfRule type="expression" dxfId="179" priority="242">
      <formula>IF(N$10="Elec",0,1)</formula>
    </cfRule>
  </conditionalFormatting>
  <conditionalFormatting sqref="N182:N187">
    <cfRule type="expression" dxfId="178" priority="241">
      <formula>IF(N$10="Hydr.",0,1)</formula>
    </cfRule>
  </conditionalFormatting>
  <conditionalFormatting sqref="M43:M47">
    <cfRule type="expression" dxfId="177" priority="233">
      <formula>IF(M$2=1,0,1)</formula>
    </cfRule>
  </conditionalFormatting>
  <conditionalFormatting sqref="M39">
    <cfRule type="expression" dxfId="176" priority="239">
      <formula>IF(#REF!&gt;0,0,1)</formula>
    </cfRule>
  </conditionalFormatting>
  <conditionalFormatting sqref="M43:M47">
    <cfRule type="expression" dxfId="175" priority="231">
      <formula>IF(SUM($B$2:$W$2)&gt;0,0,1)</formula>
    </cfRule>
  </conditionalFormatting>
  <conditionalFormatting sqref="M51:M56">
    <cfRule type="expression" dxfId="174" priority="230">
      <formula>IF(M$3=1,0,1)</formula>
    </cfRule>
  </conditionalFormatting>
  <conditionalFormatting sqref="M57:M64">
    <cfRule type="expression" dxfId="173" priority="229">
      <formula>IF(M$4&gt;0,0,1)</formula>
    </cfRule>
  </conditionalFormatting>
  <conditionalFormatting sqref="M65:M71">
    <cfRule type="expression" dxfId="172" priority="228">
      <formula>IF(M$5&gt;0,0,1)</formula>
    </cfRule>
  </conditionalFormatting>
  <conditionalFormatting sqref="M72:M82">
    <cfRule type="expression" dxfId="171" priority="227">
      <formula>IF(M$6&gt;0,0,1)</formula>
    </cfRule>
  </conditionalFormatting>
  <conditionalFormatting sqref="M83:M93">
    <cfRule type="expression" dxfId="170" priority="226">
      <formula>IF(M$7&gt;0,0,1)</formula>
    </cfRule>
  </conditionalFormatting>
  <conditionalFormatting sqref="M94:M97">
    <cfRule type="expression" dxfId="169" priority="225">
      <formula>IF(M$8&gt;0,0,1)</formula>
    </cfRule>
  </conditionalFormatting>
  <conditionalFormatting sqref="M98:M104">
    <cfRule type="expression" dxfId="168" priority="224">
      <formula>IF(M$9&gt;0,0,1)</formula>
    </cfRule>
  </conditionalFormatting>
  <conditionalFormatting sqref="M107:M122">
    <cfRule type="expression" dxfId="167" priority="223">
      <formula>IF(SUM($B$2:$W$2)&gt;0,0,1)</formula>
    </cfRule>
  </conditionalFormatting>
  <conditionalFormatting sqref="M107:M122">
    <cfRule type="expression" dxfId="166" priority="222">
      <formula>IF(M$2&gt;0,0,1)</formula>
    </cfRule>
  </conditionalFormatting>
  <conditionalFormatting sqref="M123:M127">
    <cfRule type="expression" dxfId="165" priority="221">
      <formula>IF(M$11&gt;0,0,1)</formula>
    </cfRule>
  </conditionalFormatting>
  <conditionalFormatting sqref="M130:M137">
    <cfRule type="expression" dxfId="164" priority="220">
      <formula>IF(M$12&gt;0,0,1)</formula>
    </cfRule>
  </conditionalFormatting>
  <conditionalFormatting sqref="M138:M140">
    <cfRule type="expression" dxfId="163" priority="219">
      <formula>IF(M$13&gt;0,0,1)</formula>
    </cfRule>
  </conditionalFormatting>
  <conditionalFormatting sqref="M188:M210">
    <cfRule type="expression" dxfId="162" priority="218">
      <formula>IF(M$2=1,0,1)</formula>
    </cfRule>
  </conditionalFormatting>
  <conditionalFormatting sqref="M143:M172">
    <cfRule type="expression" dxfId="161" priority="217">
      <formula>IF(M$2=1,0,1)</formula>
    </cfRule>
  </conditionalFormatting>
  <conditionalFormatting sqref="M174:M180">
    <cfRule type="expression" dxfId="160" priority="216">
      <formula>IF(M$10="Elec",0,1)</formula>
    </cfRule>
  </conditionalFormatting>
  <conditionalFormatting sqref="M182:M187">
    <cfRule type="expression" dxfId="159" priority="215">
      <formula>IF(M$10="Hydr.",0,1)</formula>
    </cfRule>
  </conditionalFormatting>
  <conditionalFormatting sqref="L43:L47">
    <cfRule type="expression" dxfId="158" priority="207">
      <formula>IF(L$2=1,0,1)</formula>
    </cfRule>
  </conditionalFormatting>
  <conditionalFormatting sqref="L39">
    <cfRule type="expression" dxfId="157" priority="213">
      <formula>IF(#REF!&gt;0,0,1)</formula>
    </cfRule>
  </conditionalFormatting>
  <conditionalFormatting sqref="L43:L47">
    <cfRule type="expression" dxfId="156" priority="205">
      <formula>IF(SUM($B$2:$W$2)&gt;0,0,1)</formula>
    </cfRule>
  </conditionalFormatting>
  <conditionalFormatting sqref="L51:L56">
    <cfRule type="expression" dxfId="155" priority="204">
      <formula>IF(L$3=1,0,1)</formula>
    </cfRule>
  </conditionalFormatting>
  <conditionalFormatting sqref="L57:L64">
    <cfRule type="expression" dxfId="154" priority="203">
      <formula>IF(L$4&gt;0,0,1)</formula>
    </cfRule>
  </conditionalFormatting>
  <conditionalFormatting sqref="L65:L71">
    <cfRule type="expression" dxfId="153" priority="202">
      <formula>IF(L$5&gt;0,0,1)</formula>
    </cfRule>
  </conditionalFormatting>
  <conditionalFormatting sqref="L72:L82">
    <cfRule type="expression" dxfId="152" priority="201">
      <formula>IF(L$6&gt;0,0,1)</formula>
    </cfRule>
  </conditionalFormatting>
  <conditionalFormatting sqref="L83:L93">
    <cfRule type="expression" dxfId="151" priority="200">
      <formula>IF(L$7&gt;0,0,1)</formula>
    </cfRule>
  </conditionalFormatting>
  <conditionalFormatting sqref="L94:L97">
    <cfRule type="expression" dxfId="150" priority="199">
      <formula>IF(L$8&gt;0,0,1)</formula>
    </cfRule>
  </conditionalFormatting>
  <conditionalFormatting sqref="L98:L104">
    <cfRule type="expression" dxfId="149" priority="198">
      <formula>IF(L$9&gt;0,0,1)</formula>
    </cfRule>
  </conditionalFormatting>
  <conditionalFormatting sqref="L107:L122">
    <cfRule type="expression" dxfId="148" priority="197">
      <formula>IF(SUM($B$2:$W$2)&gt;0,0,1)</formula>
    </cfRule>
  </conditionalFormatting>
  <conditionalFormatting sqref="L107:L122">
    <cfRule type="expression" dxfId="147" priority="196">
      <formula>IF(L$2&gt;0,0,1)</formula>
    </cfRule>
  </conditionalFormatting>
  <conditionalFormatting sqref="L123:L127">
    <cfRule type="expression" dxfId="146" priority="195">
      <formula>IF(L$11&gt;0,0,1)</formula>
    </cfRule>
  </conditionalFormatting>
  <conditionalFormatting sqref="L130:L137">
    <cfRule type="expression" dxfId="145" priority="194">
      <formula>IF(L$12&gt;0,0,1)</formula>
    </cfRule>
  </conditionalFormatting>
  <conditionalFormatting sqref="L138:L140">
    <cfRule type="expression" dxfId="144" priority="193">
      <formula>IF(L$13&gt;0,0,1)</formula>
    </cfRule>
  </conditionalFormatting>
  <conditionalFormatting sqref="L188:L210">
    <cfRule type="expression" dxfId="143" priority="192">
      <formula>IF(L$2=1,0,1)</formula>
    </cfRule>
  </conditionalFormatting>
  <conditionalFormatting sqref="L143:L172">
    <cfRule type="expression" dxfId="142" priority="191">
      <formula>IF(L$2=1,0,1)</formula>
    </cfRule>
  </conditionalFormatting>
  <conditionalFormatting sqref="L174:L180">
    <cfRule type="expression" dxfId="141" priority="190">
      <formula>IF(L$10="Elec",0,1)</formula>
    </cfRule>
  </conditionalFormatting>
  <conditionalFormatting sqref="L182:L187">
    <cfRule type="expression" dxfId="140" priority="189">
      <formula>IF(L$10="Hydr.",0,1)</formula>
    </cfRule>
  </conditionalFormatting>
  <conditionalFormatting sqref="S43:S47">
    <cfRule type="expression" dxfId="139" priority="181">
      <formula>IF(S$2=1,0,1)</formula>
    </cfRule>
  </conditionalFormatting>
  <conditionalFormatting sqref="S39">
    <cfRule type="expression" dxfId="138" priority="187">
      <formula>IF(#REF!&gt;0,0,1)</formula>
    </cfRule>
  </conditionalFormatting>
  <conditionalFormatting sqref="S43:S47">
    <cfRule type="expression" dxfId="137" priority="179">
      <formula>IF(SUM($B$2:$W$2)&gt;0,0,1)</formula>
    </cfRule>
  </conditionalFormatting>
  <conditionalFormatting sqref="S51:S56">
    <cfRule type="expression" dxfId="136" priority="178">
      <formula>IF(S$3=1,0,1)</formula>
    </cfRule>
  </conditionalFormatting>
  <conditionalFormatting sqref="S57:S64">
    <cfRule type="expression" dxfId="135" priority="177">
      <formula>IF(S$4&gt;0,0,1)</formula>
    </cfRule>
  </conditionalFormatting>
  <conditionalFormatting sqref="S65:S71">
    <cfRule type="expression" dxfId="134" priority="176">
      <formula>IF(S$5&gt;0,0,1)</formula>
    </cfRule>
  </conditionalFormatting>
  <conditionalFormatting sqref="S72:S82">
    <cfRule type="expression" dxfId="133" priority="175">
      <formula>IF(S$6&gt;0,0,1)</formula>
    </cfRule>
  </conditionalFormatting>
  <conditionalFormatting sqref="S83:S93">
    <cfRule type="expression" dxfId="132" priority="174">
      <formula>IF(S$7&gt;0,0,1)</formula>
    </cfRule>
  </conditionalFormatting>
  <conditionalFormatting sqref="S94:S97">
    <cfRule type="expression" dxfId="131" priority="173">
      <formula>IF(S$8&gt;0,0,1)</formula>
    </cfRule>
  </conditionalFormatting>
  <conditionalFormatting sqref="S98:S104">
    <cfRule type="expression" dxfId="130" priority="172">
      <formula>IF(S$9&gt;0,0,1)</formula>
    </cfRule>
  </conditionalFormatting>
  <conditionalFormatting sqref="S107:S122">
    <cfRule type="expression" dxfId="129" priority="171">
      <formula>IF(SUM($B$2:$W$2)&gt;0,0,1)</formula>
    </cfRule>
  </conditionalFormatting>
  <conditionalFormatting sqref="S107:S122">
    <cfRule type="expression" dxfId="128" priority="170">
      <formula>IF(S$2&gt;0,0,1)</formula>
    </cfRule>
  </conditionalFormatting>
  <conditionalFormatting sqref="S123:S127">
    <cfRule type="expression" dxfId="127" priority="169">
      <formula>IF(S$11&gt;0,0,1)</formula>
    </cfRule>
  </conditionalFormatting>
  <conditionalFormatting sqref="S130:S137">
    <cfRule type="expression" dxfId="126" priority="168">
      <formula>IF(S$12&gt;0,0,1)</formula>
    </cfRule>
  </conditionalFormatting>
  <conditionalFormatting sqref="S138:S140">
    <cfRule type="expression" dxfId="125" priority="167">
      <formula>IF(S$13&gt;0,0,1)</formula>
    </cfRule>
  </conditionalFormatting>
  <conditionalFormatting sqref="S188:S210">
    <cfRule type="expression" dxfId="124" priority="166">
      <formula>IF(S$2=1,0,1)</formula>
    </cfRule>
  </conditionalFormatting>
  <conditionalFormatting sqref="S143:S172">
    <cfRule type="expression" dxfId="123" priority="165">
      <formula>IF(S$2=1,0,1)</formula>
    </cfRule>
  </conditionalFormatting>
  <conditionalFormatting sqref="S174:S180">
    <cfRule type="expression" dxfId="122" priority="164">
      <formula>IF(S$10="Elec",0,1)</formula>
    </cfRule>
  </conditionalFormatting>
  <conditionalFormatting sqref="S182:S187">
    <cfRule type="expression" dxfId="121" priority="163">
      <formula>IF(S$10="Hydr.",0,1)</formula>
    </cfRule>
  </conditionalFormatting>
  <conditionalFormatting sqref="R43:R47">
    <cfRule type="expression" dxfId="120" priority="155">
      <formula>IF(R$2=1,0,1)</formula>
    </cfRule>
  </conditionalFormatting>
  <conditionalFormatting sqref="R39">
    <cfRule type="expression" dxfId="119" priority="161">
      <formula>IF(#REF!&gt;0,0,1)</formula>
    </cfRule>
  </conditionalFormatting>
  <conditionalFormatting sqref="R43:R47">
    <cfRule type="expression" dxfId="118" priority="153">
      <formula>IF(SUM($B$2:$W$2)&gt;0,0,1)</formula>
    </cfRule>
  </conditionalFormatting>
  <conditionalFormatting sqref="R51:R56">
    <cfRule type="expression" dxfId="117" priority="152">
      <formula>IF(R$3=1,0,1)</formula>
    </cfRule>
  </conditionalFormatting>
  <conditionalFormatting sqref="R57:R64">
    <cfRule type="expression" dxfId="116" priority="151">
      <formula>IF(R$4&gt;0,0,1)</formula>
    </cfRule>
  </conditionalFormatting>
  <conditionalFormatting sqref="R65:R71">
    <cfRule type="expression" dxfId="115" priority="150">
      <formula>IF(R$5&gt;0,0,1)</formula>
    </cfRule>
  </conditionalFormatting>
  <conditionalFormatting sqref="R72:R82">
    <cfRule type="expression" dxfId="114" priority="149">
      <formula>IF(R$6&gt;0,0,1)</formula>
    </cfRule>
  </conditionalFormatting>
  <conditionalFormatting sqref="R83:R93">
    <cfRule type="expression" dxfId="113" priority="148">
      <formula>IF(R$7&gt;0,0,1)</formula>
    </cfRule>
  </conditionalFormatting>
  <conditionalFormatting sqref="R94:R97">
    <cfRule type="expression" dxfId="112" priority="147">
      <formula>IF(R$8&gt;0,0,1)</formula>
    </cfRule>
  </conditionalFormatting>
  <conditionalFormatting sqref="R98:R104">
    <cfRule type="expression" dxfId="111" priority="146">
      <formula>IF(R$9&gt;0,0,1)</formula>
    </cfRule>
  </conditionalFormatting>
  <conditionalFormatting sqref="R107:R122">
    <cfRule type="expression" dxfId="110" priority="145">
      <formula>IF(SUM($B$2:$W$2)&gt;0,0,1)</formula>
    </cfRule>
  </conditionalFormatting>
  <conditionalFormatting sqref="R107:R122">
    <cfRule type="expression" dxfId="109" priority="144">
      <formula>IF(R$2&gt;0,0,1)</formula>
    </cfRule>
  </conditionalFormatting>
  <conditionalFormatting sqref="R123:R127">
    <cfRule type="expression" dxfId="108" priority="143">
      <formula>IF(R$11&gt;0,0,1)</formula>
    </cfRule>
  </conditionalFormatting>
  <conditionalFormatting sqref="R130:R137">
    <cfRule type="expression" dxfId="107" priority="142">
      <formula>IF(R$12&gt;0,0,1)</formula>
    </cfRule>
  </conditionalFormatting>
  <conditionalFormatting sqref="R138:R140">
    <cfRule type="expression" dxfId="106" priority="141">
      <formula>IF(R$13&gt;0,0,1)</formula>
    </cfRule>
  </conditionalFormatting>
  <conditionalFormatting sqref="R188:R210">
    <cfRule type="expression" dxfId="105" priority="140">
      <formula>IF(R$2=1,0,1)</formula>
    </cfRule>
  </conditionalFormatting>
  <conditionalFormatting sqref="R143:R172">
    <cfRule type="expression" dxfId="104" priority="139">
      <formula>IF(R$2=1,0,1)</formula>
    </cfRule>
  </conditionalFormatting>
  <conditionalFormatting sqref="R174:R180">
    <cfRule type="expression" dxfId="103" priority="138">
      <formula>IF(R$10="Elec",0,1)</formula>
    </cfRule>
  </conditionalFormatting>
  <conditionalFormatting sqref="R182:R187">
    <cfRule type="expression" dxfId="102" priority="137">
      <formula>IF(R$10="Hydr.",0,1)</formula>
    </cfRule>
  </conditionalFormatting>
  <conditionalFormatting sqref="Q43:Q47">
    <cfRule type="expression" dxfId="101" priority="129">
      <formula>IF(Q$2=1,0,1)</formula>
    </cfRule>
  </conditionalFormatting>
  <conditionalFormatting sqref="Q39">
    <cfRule type="expression" dxfId="100" priority="135">
      <formula>IF(#REF!&gt;0,0,1)</formula>
    </cfRule>
  </conditionalFormatting>
  <conditionalFormatting sqref="Q43:Q47">
    <cfRule type="expression" dxfId="99" priority="127">
      <formula>IF(SUM($B$2:$W$2)&gt;0,0,1)</formula>
    </cfRule>
  </conditionalFormatting>
  <conditionalFormatting sqref="Q51:Q56">
    <cfRule type="expression" dxfId="98" priority="126">
      <formula>IF(Q$3=1,0,1)</formula>
    </cfRule>
  </conditionalFormatting>
  <conditionalFormatting sqref="Q57:Q64">
    <cfRule type="expression" dxfId="97" priority="125">
      <formula>IF(Q$4&gt;0,0,1)</formula>
    </cfRule>
  </conditionalFormatting>
  <conditionalFormatting sqref="Q65:Q71">
    <cfRule type="expression" dxfId="96" priority="124">
      <formula>IF(Q$5&gt;0,0,1)</formula>
    </cfRule>
  </conditionalFormatting>
  <conditionalFormatting sqref="Q72:Q82">
    <cfRule type="expression" dxfId="95" priority="123">
      <formula>IF(Q$6&gt;0,0,1)</formula>
    </cfRule>
  </conditionalFormatting>
  <conditionalFormatting sqref="Q83:Q93">
    <cfRule type="expression" dxfId="94" priority="122">
      <formula>IF(Q$7&gt;0,0,1)</formula>
    </cfRule>
  </conditionalFormatting>
  <conditionalFormatting sqref="Q94:Q97">
    <cfRule type="expression" dxfId="93" priority="121">
      <formula>IF(Q$8&gt;0,0,1)</formula>
    </cfRule>
  </conditionalFormatting>
  <conditionalFormatting sqref="Q98:Q104">
    <cfRule type="expression" dxfId="92" priority="120">
      <formula>IF(Q$9&gt;0,0,1)</formula>
    </cfRule>
  </conditionalFormatting>
  <conditionalFormatting sqref="Q107:Q122">
    <cfRule type="expression" dxfId="91" priority="119">
      <formula>IF(SUM($B$2:$W$2)&gt;0,0,1)</formula>
    </cfRule>
  </conditionalFormatting>
  <conditionalFormatting sqref="Q107:Q122">
    <cfRule type="expression" dxfId="90" priority="118">
      <formula>IF(Q$2&gt;0,0,1)</formula>
    </cfRule>
  </conditionalFormatting>
  <conditionalFormatting sqref="Q123:Q127">
    <cfRule type="expression" dxfId="89" priority="117">
      <formula>IF(Q$11&gt;0,0,1)</formula>
    </cfRule>
  </conditionalFormatting>
  <conditionalFormatting sqref="Q130:Q137">
    <cfRule type="expression" dxfId="88" priority="116">
      <formula>IF(Q$12&gt;0,0,1)</formula>
    </cfRule>
  </conditionalFormatting>
  <conditionalFormatting sqref="Q138:Q140">
    <cfRule type="expression" dxfId="87" priority="115">
      <formula>IF(Q$13&gt;0,0,1)</formula>
    </cfRule>
  </conditionalFormatting>
  <conditionalFormatting sqref="Q188:Q210">
    <cfRule type="expression" dxfId="86" priority="114">
      <formula>IF(Q$2=1,0,1)</formula>
    </cfRule>
  </conditionalFormatting>
  <conditionalFormatting sqref="Q143:Q172">
    <cfRule type="expression" dxfId="85" priority="113">
      <formula>IF(Q$2=1,0,1)</formula>
    </cfRule>
  </conditionalFormatting>
  <conditionalFormatting sqref="Q174:Q180">
    <cfRule type="expression" dxfId="84" priority="112">
      <formula>IF(Q$10="Elec",0,1)</formula>
    </cfRule>
  </conditionalFormatting>
  <conditionalFormatting sqref="Q182:Q187">
    <cfRule type="expression" dxfId="83" priority="111">
      <formula>IF(Q$10="Hydr.",0,1)</formula>
    </cfRule>
  </conditionalFormatting>
  <conditionalFormatting sqref="P43:P47">
    <cfRule type="expression" dxfId="82" priority="103">
      <formula>IF(P$2=1,0,1)</formula>
    </cfRule>
  </conditionalFormatting>
  <conditionalFormatting sqref="P39">
    <cfRule type="expression" dxfId="81" priority="109">
      <formula>IF(#REF!&gt;0,0,1)</formula>
    </cfRule>
  </conditionalFormatting>
  <conditionalFormatting sqref="P43:P47">
    <cfRule type="expression" dxfId="80" priority="101">
      <formula>IF(SUM($B$2:$W$2)&gt;0,0,1)</formula>
    </cfRule>
  </conditionalFormatting>
  <conditionalFormatting sqref="P51:P56">
    <cfRule type="expression" dxfId="79" priority="100">
      <formula>IF(P$3=1,0,1)</formula>
    </cfRule>
  </conditionalFormatting>
  <conditionalFormatting sqref="P57:P64">
    <cfRule type="expression" dxfId="78" priority="99">
      <formula>IF(P$4&gt;0,0,1)</formula>
    </cfRule>
  </conditionalFormatting>
  <conditionalFormatting sqref="P65:P71">
    <cfRule type="expression" dxfId="77" priority="98">
      <formula>IF(P$5&gt;0,0,1)</formula>
    </cfRule>
  </conditionalFormatting>
  <conditionalFormatting sqref="P72:P82">
    <cfRule type="expression" dxfId="76" priority="97">
      <formula>IF(P$6&gt;0,0,1)</formula>
    </cfRule>
  </conditionalFormatting>
  <conditionalFormatting sqref="P83:P93">
    <cfRule type="expression" dxfId="75" priority="96">
      <formula>IF(P$7&gt;0,0,1)</formula>
    </cfRule>
  </conditionalFormatting>
  <conditionalFormatting sqref="P94:P97">
    <cfRule type="expression" dxfId="74" priority="95">
      <formula>IF(P$8&gt;0,0,1)</formula>
    </cfRule>
  </conditionalFormatting>
  <conditionalFormatting sqref="P98:P104">
    <cfRule type="expression" dxfId="73" priority="94">
      <formula>IF(P$9&gt;0,0,1)</formula>
    </cfRule>
  </conditionalFormatting>
  <conditionalFormatting sqref="P107:P122">
    <cfRule type="expression" dxfId="72" priority="93">
      <formula>IF(SUM($B$2:$W$2)&gt;0,0,1)</formula>
    </cfRule>
  </conditionalFormatting>
  <conditionalFormatting sqref="P107:P122">
    <cfRule type="expression" dxfId="71" priority="92">
      <formula>IF(P$2&gt;0,0,1)</formula>
    </cfRule>
  </conditionalFormatting>
  <conditionalFormatting sqref="P123:P127">
    <cfRule type="expression" dxfId="70" priority="91">
      <formula>IF(P$11&gt;0,0,1)</formula>
    </cfRule>
  </conditionalFormatting>
  <conditionalFormatting sqref="P130:P137">
    <cfRule type="expression" dxfId="69" priority="90">
      <formula>IF(P$12&gt;0,0,1)</formula>
    </cfRule>
  </conditionalFormatting>
  <conditionalFormatting sqref="P138:P140">
    <cfRule type="expression" dxfId="68" priority="89">
      <formula>IF(P$13&gt;0,0,1)</formula>
    </cfRule>
  </conditionalFormatting>
  <conditionalFormatting sqref="P188:P210">
    <cfRule type="expression" dxfId="67" priority="88">
      <formula>IF(P$2=1,0,1)</formula>
    </cfRule>
  </conditionalFormatting>
  <conditionalFormatting sqref="P143:P172">
    <cfRule type="expression" dxfId="66" priority="87">
      <formula>IF(P$2=1,0,1)</formula>
    </cfRule>
  </conditionalFormatting>
  <conditionalFormatting sqref="P174:P180">
    <cfRule type="expression" dxfId="65" priority="86">
      <formula>IF(P$10="Elec",0,1)</formula>
    </cfRule>
  </conditionalFormatting>
  <conditionalFormatting sqref="P182:P187">
    <cfRule type="expression" dxfId="64" priority="85">
      <formula>IF(P$10="Hydr.",0,1)</formula>
    </cfRule>
  </conditionalFormatting>
  <conditionalFormatting sqref="U43:U47">
    <cfRule type="expression" dxfId="63" priority="77">
      <formula>IF(U$2=1,0,1)</formula>
    </cfRule>
  </conditionalFormatting>
  <conditionalFormatting sqref="U39">
    <cfRule type="expression" dxfId="62" priority="83">
      <formula>IF(#REF!&gt;0,0,1)</formula>
    </cfRule>
  </conditionalFormatting>
  <conditionalFormatting sqref="U43:U47">
    <cfRule type="expression" dxfId="61" priority="75">
      <formula>IF(SUM($B$2:$W$2)&gt;0,0,1)</formula>
    </cfRule>
  </conditionalFormatting>
  <conditionalFormatting sqref="U51:U56">
    <cfRule type="expression" dxfId="60" priority="74">
      <formula>IF(U$3=1,0,1)</formula>
    </cfRule>
  </conditionalFormatting>
  <conditionalFormatting sqref="U57:U64">
    <cfRule type="expression" dxfId="59" priority="73">
      <formula>IF(U$4&gt;0,0,1)</formula>
    </cfRule>
  </conditionalFormatting>
  <conditionalFormatting sqref="U65:U71">
    <cfRule type="expression" dxfId="58" priority="72">
      <formula>IF(U$5&gt;0,0,1)</formula>
    </cfRule>
  </conditionalFormatting>
  <conditionalFormatting sqref="U72:U82">
    <cfRule type="expression" dxfId="57" priority="71">
      <formula>IF(U$6&gt;0,0,1)</formula>
    </cfRule>
  </conditionalFormatting>
  <conditionalFormatting sqref="U83:U93">
    <cfRule type="expression" dxfId="56" priority="70">
      <formula>IF(U$7&gt;0,0,1)</formula>
    </cfRule>
  </conditionalFormatting>
  <conditionalFormatting sqref="U94:U97">
    <cfRule type="expression" dxfId="55" priority="69">
      <formula>IF(U$8&gt;0,0,1)</formula>
    </cfRule>
  </conditionalFormatting>
  <conditionalFormatting sqref="U98:U104">
    <cfRule type="expression" dxfId="54" priority="68">
      <formula>IF(U$9&gt;0,0,1)</formula>
    </cfRule>
  </conditionalFormatting>
  <conditionalFormatting sqref="U107:U122">
    <cfRule type="expression" dxfId="53" priority="67">
      <formula>IF(SUM($B$2:$W$2)&gt;0,0,1)</formula>
    </cfRule>
  </conditionalFormatting>
  <conditionalFormatting sqref="U107:U122">
    <cfRule type="expression" dxfId="52" priority="66">
      <formula>IF(U$2&gt;0,0,1)</formula>
    </cfRule>
  </conditionalFormatting>
  <conditionalFormatting sqref="U123:U127">
    <cfRule type="expression" dxfId="51" priority="65">
      <formula>IF(U$11&gt;0,0,1)</formula>
    </cfRule>
  </conditionalFormatting>
  <conditionalFormatting sqref="U130:U137">
    <cfRule type="expression" dxfId="50" priority="64">
      <formula>IF(U$12&gt;0,0,1)</formula>
    </cfRule>
  </conditionalFormatting>
  <conditionalFormatting sqref="U138:U140">
    <cfRule type="expression" dxfId="49" priority="63">
      <formula>IF(U$13&gt;0,0,1)</formula>
    </cfRule>
  </conditionalFormatting>
  <conditionalFormatting sqref="U188:U210">
    <cfRule type="expression" dxfId="48" priority="62">
      <formula>IF(U$2=1,0,1)</formula>
    </cfRule>
  </conditionalFormatting>
  <conditionalFormatting sqref="U143:U172">
    <cfRule type="expression" dxfId="47" priority="61">
      <formula>IF(U$2=1,0,1)</formula>
    </cfRule>
  </conditionalFormatting>
  <conditionalFormatting sqref="U174:U180">
    <cfRule type="expression" dxfId="46" priority="60">
      <formula>IF(U$10="Elec",0,1)</formula>
    </cfRule>
  </conditionalFormatting>
  <conditionalFormatting sqref="U182:U187">
    <cfRule type="expression" dxfId="45" priority="59">
      <formula>IF(U$10="Hydr.",0,1)</formula>
    </cfRule>
  </conditionalFormatting>
  <conditionalFormatting sqref="T43:T47">
    <cfRule type="expression" dxfId="44" priority="51">
      <formula>IF(T$2=1,0,1)</formula>
    </cfRule>
  </conditionalFormatting>
  <conditionalFormatting sqref="T39">
    <cfRule type="expression" dxfId="43" priority="57">
      <formula>IF(#REF!&gt;0,0,1)</formula>
    </cfRule>
  </conditionalFormatting>
  <conditionalFormatting sqref="T43:T47">
    <cfRule type="expression" dxfId="42" priority="49">
      <formula>IF(SUM($B$2:$W$2)&gt;0,0,1)</formula>
    </cfRule>
  </conditionalFormatting>
  <conditionalFormatting sqref="T51:T56">
    <cfRule type="expression" dxfId="41" priority="48">
      <formula>IF(T$3=1,0,1)</formula>
    </cfRule>
  </conditionalFormatting>
  <conditionalFormatting sqref="T57:T64">
    <cfRule type="expression" dxfId="40" priority="47">
      <formula>IF(T$4&gt;0,0,1)</formula>
    </cfRule>
  </conditionalFormatting>
  <conditionalFormatting sqref="T65:T71">
    <cfRule type="expression" dxfId="39" priority="46">
      <formula>IF(T$5&gt;0,0,1)</formula>
    </cfRule>
  </conditionalFormatting>
  <conditionalFormatting sqref="T72:T82">
    <cfRule type="expression" dxfId="38" priority="45">
      <formula>IF(T$6&gt;0,0,1)</formula>
    </cfRule>
  </conditionalFormatting>
  <conditionalFormatting sqref="T83:T93">
    <cfRule type="expression" dxfId="37" priority="44">
      <formula>IF(T$7&gt;0,0,1)</formula>
    </cfRule>
  </conditionalFormatting>
  <conditionalFormatting sqref="T94:T97">
    <cfRule type="expression" dxfId="36" priority="43">
      <formula>IF(T$8&gt;0,0,1)</formula>
    </cfRule>
  </conditionalFormatting>
  <conditionalFormatting sqref="T98:T104">
    <cfRule type="expression" dxfId="35" priority="42">
      <formula>IF(T$9&gt;0,0,1)</formula>
    </cfRule>
  </conditionalFormatting>
  <conditionalFormatting sqref="T107:T122">
    <cfRule type="expression" dxfId="34" priority="41">
      <formula>IF(SUM($B$2:$W$2)&gt;0,0,1)</formula>
    </cfRule>
  </conditionalFormatting>
  <conditionalFormatting sqref="T107:T122">
    <cfRule type="expression" dxfId="33" priority="40">
      <formula>IF(T$2&gt;0,0,1)</formula>
    </cfRule>
  </conditionalFormatting>
  <conditionalFormatting sqref="T123:T127">
    <cfRule type="expression" dxfId="32" priority="39">
      <formula>IF(T$11&gt;0,0,1)</formula>
    </cfRule>
  </conditionalFormatting>
  <conditionalFormatting sqref="T130:T137">
    <cfRule type="expression" dxfId="31" priority="38">
      <formula>IF(T$12&gt;0,0,1)</formula>
    </cfRule>
  </conditionalFormatting>
  <conditionalFormatting sqref="T138:T140">
    <cfRule type="expression" dxfId="30" priority="37">
      <formula>IF(T$13&gt;0,0,1)</formula>
    </cfRule>
  </conditionalFormatting>
  <conditionalFormatting sqref="T188:T210">
    <cfRule type="expression" dxfId="29" priority="36">
      <formula>IF(T$2=1,0,1)</formula>
    </cfRule>
  </conditionalFormatting>
  <conditionalFormatting sqref="T143:T172">
    <cfRule type="expression" dxfId="28" priority="35">
      <formula>IF(T$2=1,0,1)</formula>
    </cfRule>
  </conditionalFormatting>
  <conditionalFormatting sqref="T174:T180">
    <cfRule type="expression" dxfId="27" priority="34">
      <formula>IF(T$10="Elec",0,1)</formula>
    </cfRule>
  </conditionalFormatting>
  <conditionalFormatting sqref="T182:T187">
    <cfRule type="expression" dxfId="26" priority="33">
      <formula>IF(T$10="Hydr.",0,1)</formula>
    </cfRule>
  </conditionalFormatting>
  <conditionalFormatting sqref="K40:W40">
    <cfRule type="expression" dxfId="25" priority="30">
      <formula>IF(K$1=1,0,1)</formula>
    </cfRule>
  </conditionalFormatting>
  <conditionalFormatting sqref="K40:W40">
    <cfRule type="expression" dxfId="24" priority="29">
      <formula>IF(SUM($B$1:$W$1)&gt;0,0,1)</formula>
    </cfRule>
  </conditionalFormatting>
  <conditionalFormatting sqref="A142">
    <cfRule type="expression" dxfId="23" priority="528">
      <formula>IF(#REF!&gt;0,0,1)</formula>
    </cfRule>
  </conditionalFormatting>
  <conditionalFormatting sqref="A26:D36 H26:Y36">
    <cfRule type="expression" dxfId="22" priority="529">
      <formula>IF(#REF!=1,0,1)</formula>
    </cfRule>
  </conditionalFormatting>
  <conditionalFormatting sqref="E43:G47">
    <cfRule type="expression" dxfId="21" priority="20">
      <formula>IF(E$2=1,0,1)</formula>
    </cfRule>
  </conditionalFormatting>
  <conditionalFormatting sqref="E39:G39">
    <cfRule type="expression" dxfId="20" priority="26">
      <formula>IF(#REF!&gt;0,0,1)</formula>
    </cfRule>
  </conditionalFormatting>
  <conditionalFormatting sqref="E40:G41">
    <cfRule type="expression" dxfId="19" priority="19">
      <formula>IF(E$1=1,0,1)</formula>
    </cfRule>
  </conditionalFormatting>
  <conditionalFormatting sqref="E40:G41">
    <cfRule type="expression" dxfId="18" priority="18">
      <formula>IF(SUM($B$1:$W$1)&gt;0,0,1)</formula>
    </cfRule>
  </conditionalFormatting>
  <conditionalFormatting sqref="E43:G47">
    <cfRule type="expression" dxfId="17" priority="17">
      <formula>IF(SUM($B$2:$W$2)&gt;0,0,1)</formula>
    </cfRule>
  </conditionalFormatting>
  <conditionalFormatting sqref="E51:G56">
    <cfRule type="expression" dxfId="16" priority="16">
      <formula>IF(E$3=1,0,1)</formula>
    </cfRule>
  </conditionalFormatting>
  <conditionalFormatting sqref="E57:G64">
    <cfRule type="expression" dxfId="15" priority="15">
      <formula>IF(E$4&gt;0,0,1)</formula>
    </cfRule>
  </conditionalFormatting>
  <conditionalFormatting sqref="E65:G71">
    <cfRule type="expression" dxfId="14" priority="14">
      <formula>IF(E$5&gt;0,0,1)</formula>
    </cfRule>
  </conditionalFormatting>
  <conditionalFormatting sqref="E72:G82">
    <cfRule type="expression" dxfId="13" priority="13">
      <formula>IF(E$6&gt;0,0,1)</formula>
    </cfRule>
  </conditionalFormatting>
  <conditionalFormatting sqref="E83:G93">
    <cfRule type="expression" dxfId="12" priority="12">
      <formula>IF(E$7&gt;0,0,1)</formula>
    </cfRule>
  </conditionalFormatting>
  <conditionalFormatting sqref="E94:G97">
    <cfRule type="expression" dxfId="11" priority="11">
      <formula>IF(E$8&gt;0,0,1)</formula>
    </cfRule>
  </conditionalFormatting>
  <conditionalFormatting sqref="E98:G104">
    <cfRule type="expression" dxfId="10" priority="10">
      <formula>IF(E$9&gt;0,0,1)</formula>
    </cfRule>
  </conditionalFormatting>
  <conditionalFormatting sqref="F107:G122">
    <cfRule type="expression" dxfId="9" priority="9">
      <formula>IF(SUM($B$2:$W$2)&gt;0,0,1)</formula>
    </cfRule>
  </conditionalFormatting>
  <conditionalFormatting sqref="F107:G122">
    <cfRule type="expression" dxfId="8" priority="8">
      <formula>IF(F$2&gt;0,0,1)</formula>
    </cfRule>
  </conditionalFormatting>
  <conditionalFormatting sqref="F123:G127">
    <cfRule type="expression" dxfId="7" priority="7">
      <formula>IF(F$11&gt;0,0,1)</formula>
    </cfRule>
  </conditionalFormatting>
  <conditionalFormatting sqref="F130:G137">
    <cfRule type="expression" dxfId="6" priority="6">
      <formula>IF(F$12&gt;0,0,1)</formula>
    </cfRule>
  </conditionalFormatting>
  <conditionalFormatting sqref="F138:G140">
    <cfRule type="expression" dxfId="5" priority="5">
      <formula>IF(F$13&gt;0,0,1)</formula>
    </cfRule>
  </conditionalFormatting>
  <conditionalFormatting sqref="F188:G210">
    <cfRule type="expression" dxfId="4" priority="4">
      <formula>IF(F$2=1,0,1)</formula>
    </cfRule>
  </conditionalFormatting>
  <conditionalFormatting sqref="F143:G172">
    <cfRule type="expression" dxfId="3" priority="3">
      <formula>IF(F$2=1,0,1)</formula>
    </cfRule>
  </conditionalFormatting>
  <conditionalFormatting sqref="F174:G180">
    <cfRule type="expression" dxfId="2" priority="2">
      <formula>IF(F$10="Elec",0,1)</formula>
    </cfRule>
  </conditionalFormatting>
  <conditionalFormatting sqref="F182:G187">
    <cfRule type="expression" dxfId="1" priority="1">
      <formula>IF(F$10="Hydr.",0,1)</formula>
    </cfRule>
  </conditionalFormatting>
  <conditionalFormatting sqref="E26:G36">
    <cfRule type="expression" dxfId="0" priority="27">
      <formula>IF(#REF!=1,0,1)</formula>
    </cfRule>
  </conditionalFormatting>
  <dataValidations count="57">
    <dataValidation type="decimal" allowBlank="1" showInputMessage="1" showErrorMessage="1" sqref="B176:W176" xr:uid="{3B7AB57C-CCFD-4BE3-BFC2-EBCB6F98D5DE}">
      <formula1>0</formula1>
      <formula2>40</formula2>
    </dataValidation>
    <dataValidation type="decimal" allowBlank="1" showInputMessage="1" showErrorMessage="1" sqref="F67:W67 C67:D67 B183:W183" xr:uid="{3853B14F-5129-435F-84CA-847E6BBBCC12}">
      <formula1>0</formula1>
      <formula2>60</formula2>
    </dataValidation>
    <dataValidation type="decimal" allowBlank="1" showInputMessage="1" showErrorMessage="1" sqref="C60:D60 F60:W60" xr:uid="{FFCD8A53-8023-4847-9B3C-EBCCADA55242}">
      <formula1>0</formula1>
      <formula2>30</formula2>
    </dataValidation>
    <dataValidation type="list" allowBlank="1" showInputMessage="1" showErrorMessage="1" sqref="B35:W36" xr:uid="{17E920D9-5062-41B3-9DEF-5D194BC7C912}">
      <formula1>"Oui, Non, -"</formula1>
    </dataValidation>
    <dataValidation type="whole" allowBlank="1" showInputMessage="1" showErrorMessage="1" sqref="B31:W31" xr:uid="{EC016D88-AEDA-4DE5-AB1D-B03361C69495}">
      <formula1>0</formula1>
      <formula2>300</formula2>
    </dataValidation>
    <dataValidation type="list" allowBlank="1" showInputMessage="1" showErrorMessage="1" sqref="B33:W33" xr:uid="{A81F9F6A-FBD8-4E06-B64B-62015BBA57D2}">
      <formula1>"0, 1, 2, 3, 4, 5, 6, 7, 8, 9, 10, 11, 12, 13, 14, 15, 16, 17, 18, 19, 20, 21, 22, 23, 24, 25, 26, 27, 28, 29, 30, &gt;30, -"</formula1>
    </dataValidation>
    <dataValidation type="list" allowBlank="1" showInputMessage="1" showErrorMessage="1" sqref="B30:W30 B34:W34" xr:uid="{B593A87E-3FE9-44B6-9BED-07551568FE55}">
      <formula1>"0, 1, 2, 3, 4, 5, 6, 7, 8, 9, 10, &gt;10"</formula1>
    </dataValidation>
    <dataValidation type="list" allowBlank="1" showInputMessage="1" showErrorMessage="1" sqref="B28:W28 B32:W32" xr:uid="{982813B7-65A0-4D42-9729-CDB3EC064EC5}">
      <formula1>"0, 1, 2, 3, 4, -"</formula1>
    </dataValidation>
    <dataValidation type="textLength" allowBlank="1" showInputMessage="1" showErrorMessage="1" sqref="B27:W27" xr:uid="{DF33D262-E5B6-453A-9E44-5A09FD15972A}">
      <formula1>0</formula1>
      <formula2>100</formula2>
    </dataValidation>
    <dataValidation type="list" allowBlank="1" showInputMessage="1" showErrorMessage="1" sqref="B44:W47" xr:uid="{577DB0EC-E5B2-480C-BA60-EBE6F6705507}">
      <formula1>"1, 2, 3, 4, 5, 6, 7, 8, 9, 10, 11, 12, 13, 14, 15, 16, 17, 18, 19, 20, 21, 22, 23, 24"</formula1>
    </dataValidation>
    <dataValidation type="list" allowBlank="1" showInputMessage="1" showErrorMessage="1" sqref="B43:W43" xr:uid="{FF4391E1-5B99-4A27-AE36-903C731B796A}">
      <formula1>"1, 2, 3, 4, 5, 6, 7, 8, 9, 10, 11, 12, 13, 14, 15, 16, 17, 18, 19, 20, 21, 22, 23, 24, 25, 26, 27, 28, 29, 30, 31, 32, 33, 34, 35, 36"</formula1>
    </dataValidation>
    <dataValidation type="list" allowBlank="1" showInputMessage="1" showErrorMessage="1" sqref="B206:W206" xr:uid="{079ECA34-60E1-4106-943B-D1898C12A9F3}">
      <formula1>"Maçonnerie, Ebrasements, Calfeutrements, Autres"</formula1>
    </dataValidation>
    <dataValidation type="list" allowBlank="1" showInputMessage="1" showErrorMessage="1" sqref="B115:W115" xr:uid="{3AD1C0B8-FD03-4E58-949E-3B721E75C9F7}">
      <formula1>"A, B, C, D, E, F, -"</formula1>
    </dataValidation>
    <dataValidation type="list" allowBlank="1" showInputMessage="1" showErrorMessage="1" sqref="B163:W163" xr:uid="{226CEE94-155A-4C26-B41C-C785D21DF082}">
      <formula1>"Inox Brossé, Inox Doré, Inox Noir, Inox Cuir, Vitré, Autre"</formula1>
    </dataValidation>
    <dataValidation type="list" allowBlank="1" showInputMessage="1" showErrorMessage="1" sqref="B155:W155 B159:W159" xr:uid="{FF034A7D-69DE-41CE-B2F9-543C40A77503}">
      <formula1>"Inox Brossé, Inox Doré, Inox Noir, Inox Cuir, Autre"</formula1>
    </dataValidation>
    <dataValidation type="list" allowBlank="1" showInputMessage="1" showErrorMessage="1" sqref="B160:W160 B156:W156 B164:W164 B195:W195 B204:W204" xr:uid="{1939D891-0F1F-46B9-A152-4000AB55C198}">
      <formula1>"NON, Cat.0, Cat.1, Cat2, Autre"</formula1>
    </dataValidation>
    <dataValidation type="list" allowBlank="1" showInputMessage="1" showErrorMessage="1" sqref="B154:W154" xr:uid="{242FAB87-23D3-4235-9899-9E3DDAE1F457}">
      <formula1>"1, 2, 3"</formula1>
    </dataValidation>
    <dataValidation type="list" allowBlank="1" showInputMessage="1" showErrorMessage="1" sqref="B153:W153" xr:uid="{49DB4208-56ED-4EE5-A691-9C8C7661D2AB}">
      <formula1>"Demi-Hauteur, Toute-Hauteur, Autre"</formula1>
    </dataValidation>
    <dataValidation type="list" allowBlank="1" showInputMessage="1" showErrorMessage="1" sqref="B152:W152 B162:W162 B158:W158" xr:uid="{18CEFB4B-33A2-449D-ACA4-F2F378A9FD1F}">
      <formula1>"Applique, Semi-Affleurante, Encastrée, Autre"</formula1>
    </dataValidation>
    <dataValidation type="list" allowBlank="1" showInputMessage="1" showErrorMessage="1" sqref="B125:W125" xr:uid="{4F890FCA-C451-4160-9A70-B3E827C1FB5B}">
      <formula1>"Classique, Roller, Autre"</formula1>
    </dataValidation>
    <dataValidation type="list" allowBlank="1" showInputMessage="1" showErrorMessage="1" sqref="B118:W118" xr:uid="{18719875-9950-440E-ABDE-55ED9F7A208E}">
      <formula1>"2, 3, 4, 5, 6, 7, 8, 9,10, 11, 12, 13, 14, 15, 16, 17, 18, 19, 20, 21, 22, 23, 24, 25, 26, 27, 28, 29, 30"</formula1>
    </dataValidation>
    <dataValidation type="list" allowBlank="1" showInputMessage="1" showErrorMessage="1" sqref="B117:W117" xr:uid="{C62E2C49-570D-40AF-9CA2-AFB808F61289}">
      <formula1>"1 face, opposé, passant, équerre, Autre"</formula1>
    </dataValidation>
    <dataValidation type="list" allowBlank="1" showInputMessage="1" showErrorMessage="1" sqref="B116:W116" xr:uid="{2A1A00F2-38FB-4EAC-8BC2-CE207E24A20F}">
      <formula1>"1, 2, 3, -"</formula1>
    </dataValidation>
    <dataValidation type="list" allowBlank="1" showInputMessage="1" showErrorMessage="1" sqref="B114:W114" xr:uid="{799D5768-059A-4525-A3D4-C287C7B9B96C}">
      <formula1>"Blocage, Collective Desc., Collective Selective, Collective Montée, Prédestination, Autre"</formula1>
    </dataValidation>
    <dataValidation type="list" allowBlank="1" showInputMessage="1" showErrorMessage="1" sqref="B113:W113" xr:uid="{1ABF0558-E0FF-4BFF-ADA8-6956F7100623}">
      <formula1>"Simplex, Duplex, Triplex, Quadruplex, Autre"</formula1>
    </dataValidation>
    <dataValidation type="decimal" allowBlank="1" showInputMessage="1" showErrorMessage="1" errorTitle="alerte" error="Valeur entre 0,15 et 10,00 m/s" sqref="B110:W110" xr:uid="{AB44CAE5-AA88-4FBC-97EB-BBACDD3002F9}">
      <formula1>0.15</formula1>
      <formula2>10.01</formula2>
    </dataValidation>
    <dataValidation type="list" allowBlank="1" showInputMessage="1" showErrorMessage="1" sqref="B88:W88 B202:W202" xr:uid="{A5A31E31-AFCB-4CCF-9593-D81EE86A0953}">
      <formula1>"2VOC, 2VOL, 3VOC, 3VOL, 4VOC, 6VOC, Battantes, HP, Autre"</formula1>
    </dataValidation>
    <dataValidation type="list" allowBlank="1" showInputMessage="1" showErrorMessage="1" sqref="B85:W86 B199:W200" xr:uid="{21AB9412-7BB0-40CD-85A5-960D3E594106}">
      <formula1>"Inox, Peinture, Autre"</formula1>
    </dataValidation>
    <dataValidation type="list" allowBlank="1" showInputMessage="1" showErrorMessage="1" sqref="B77:W77 B191:W191" xr:uid="{C669F30F-840F-423F-AC3D-FD00313718F2}">
      <formula1>"2VOC, 2VOL, 3VOC, 3VOL, 4VOC, 4VBOC, 6VOC, Vertica 2v, Vertica 3v, Vertica 4v, Rouleau"</formula1>
    </dataValidation>
    <dataValidation type="list" allowBlank="1" showInputMessage="1" showErrorMessage="1" sqref="B70:W71 B186:W187" xr:uid="{B61D80FC-896D-4FE2-B26A-01064D9AAA25}">
      <formula1>"Interne, Externe"</formula1>
    </dataValidation>
    <dataValidation type="whole" allowBlank="1" showInputMessage="1" showErrorMessage="1" sqref="B75:W75 B90:W90 B120:W120" xr:uid="{16034813-9581-4A9F-AC9F-DA77357A13BB}">
      <formula1>800</formula1>
      <formula2>4000</formula2>
    </dataValidation>
    <dataValidation type="textLength" allowBlank="1" showInputMessage="1" showErrorMessage="1" sqref="B112:W112" xr:uid="{8BAB288B-5F4E-4810-AE78-12077AA39179}">
      <formula1>0</formula1>
      <formula2>50</formula2>
    </dataValidation>
    <dataValidation type="whole" allowBlank="1" showInputMessage="1" showErrorMessage="1" sqref="B111:W111" xr:uid="{42509E38-82BA-45D1-A6BA-91009526ACB3}">
      <formula1>1</formula1>
      <formula2>9999</formula2>
    </dataValidation>
    <dataValidation type="textLength" allowBlank="1" showInputMessage="1" showErrorMessage="1" sqref="B167:W167" xr:uid="{9ADC04C1-7A85-4A75-8624-3DC2A1C2E9E6}">
      <formula1>0</formula1>
      <formula2>30</formula2>
    </dataValidation>
    <dataValidation type="list" allowBlank="1" showInputMessage="1" showErrorMessage="1" sqref="B109:W109" xr:uid="{11DB9B66-F892-4EE9-BB18-7950B2910A95}">
      <formula1>"Sans, Avec, Autre"</formula1>
    </dataValidation>
    <dataValidation type="list" allowBlank="1" showInputMessage="1" showErrorMessage="1" sqref="B92:W92 B81:W81" xr:uid="{09F17897-A729-491A-9B10-FF1B9B438AD1}">
      <formula1>"OUI, NON, Autre"</formula1>
    </dataValidation>
    <dataValidation type="list" allowBlank="1" showInputMessage="1" showErrorMessage="1" sqref="B96:W96 B209:W209" xr:uid="{9D1AFB88-9C33-4831-B9F7-18E989882AFC}">
      <formula1>"Ouverte, Propriétaire"</formula1>
    </dataValidation>
    <dataValidation type="list" allowBlank="1" showInputMessage="1" showErrorMessage="1" sqref="B130:W140 B121:W124 B97:W97 B170:W172 B210:W210" xr:uid="{6A8BD502-19EF-4E87-9A82-66AC63137637}">
      <formula1>"OUI, NON"</formula1>
    </dataValidation>
    <dataValidation type="list" allowBlank="1" showInputMessage="1" showErrorMessage="1" sqref="B93:W93 B205:W205" xr:uid="{05BF6ED1-974A-4698-B7E0-14DD549BB262}">
      <formula1>"E30, E60, E120, EI-30, EI-60, EI-120, Autre"</formula1>
    </dataValidation>
    <dataValidation type="textLength" allowBlank="1" showInputMessage="1" showErrorMessage="1" sqref="B82:W82 B196:W196" xr:uid="{79420589-0264-4851-A69E-EB53799ADFE9}">
      <formula1>0</formula1>
      <formula2>25</formula2>
    </dataValidation>
    <dataValidation type="list" allowBlank="1" showInputMessage="1" showErrorMessage="1" sqref="B80:W80 B91:W91 B194:W194 B203:W203" xr:uid="{8814A56B-B7D6-4E40-B55B-85435BFDCC70}">
      <formula1>"Inox, Alu, Autre"</formula1>
    </dataValidation>
    <dataValidation type="textLength" allowBlank="1" showInputMessage="1" showErrorMessage="1" sqref="B79:W79 B193:W193" xr:uid="{436B4B92-46B9-4326-AEA4-17685EB965D5}">
      <formula1>1</formula1>
      <formula2>30</formula2>
    </dataValidation>
    <dataValidation type="whole" allowBlank="1" showInputMessage="1" showErrorMessage="1" sqref="B78:W78 B192:W192" xr:uid="{85F7E431-B5DE-43EF-8F94-CA055ACA28A6}">
      <formula1>9999</formula1>
      <formula2>999999</formula2>
    </dataValidation>
    <dataValidation type="list" allowBlank="1" showInputMessage="1" showErrorMessage="1" sqref="B76:W76 B87:W87 B190:W190 B201:W201" xr:uid="{24D0D2EF-C21F-4ABE-8F7A-EEE8D85EC9DF}">
      <formula1>"1, 2, 3, 4, 5, 6"</formula1>
    </dataValidation>
    <dataValidation type="whole" allowBlank="1" showInputMessage="1" showErrorMessage="1" sqref="B74:W74 B89:W89 B119:W119" xr:uid="{6B12153A-44AC-4459-A26A-8C5FE6C411EF}">
      <formula1>450</formula1>
      <formula2>1999</formula2>
    </dataValidation>
    <dataValidation type="whole" allowBlank="1" showInputMessage="1" showErrorMessage="1" sqref="B63:W63 B179:W179" xr:uid="{A2773AFC-0329-4D78-BF3E-F98525D79A77}">
      <formula1>1</formula1>
      <formula2>15</formula2>
    </dataValidation>
    <dataValidation type="decimal" allowBlank="1" showInputMessage="1" showErrorMessage="1" sqref="B67 E67" xr:uid="{E1A375D9-285C-4576-BBDB-4D6BC5818F5B}">
      <formula1>5</formula1>
      <formula2>60</formula2>
    </dataValidation>
    <dataValidation type="whole" allowBlank="1" showInputMessage="1" showErrorMessage="1" sqref="B64:W64 B180:W180" xr:uid="{DE67B599-334B-413C-88A5-EC363774B076}">
      <formula1>100</formula1>
      <formula2>300</formula2>
    </dataValidation>
    <dataValidation type="list" allowBlank="1" showInputMessage="1" showErrorMessage="1" sqref="B61:W61 B177:W177" xr:uid="{C2CB16AD-2FED-4ABF-B867-C4F070A432EB}">
      <formula1>"Synchrone, Asynchrone, Autres"</formula1>
    </dataValidation>
    <dataValidation type="list" allowBlank="1" showInputMessage="1" showErrorMessage="1" sqref="B62:W62 B178:W178" xr:uid="{D4A2ABCA-685E-45E7-89CF-D794CCBC259C}">
      <formula1>"Cables Acier, Courroies, Hybrides, Autres"</formula1>
    </dataValidation>
    <dataValidation type="list" allowBlank="1" showInputMessage="1" showErrorMessage="1" sqref="B59:W59 B175:W175" xr:uid="{17500A42-B34F-42CA-AA76-234A10F881C6}">
      <formula1>"Gearless, Treuil, Autre"</formula1>
    </dataValidation>
    <dataValidation type="list" allowBlank="1" showInputMessage="1" showErrorMessage="1" sqref="B54:W54 B169:W169" xr:uid="{60E7A1FF-8410-4674-8D59-2F9B2A13F48A}">
      <formula1>"Bande Absolue, Boucle fermée, Boucle ouverte, Autre"</formula1>
    </dataValidation>
    <dataValidation type="decimal" allowBlank="1" showInputMessage="1" showErrorMessage="1" sqref="B60 E60 B53:W53 B168:W168" xr:uid="{4CC80E41-C08C-41DD-A3BE-CAAB4B278523}">
      <formula1>3</formula1>
      <formula2>20</formula2>
    </dataValidation>
    <dataValidation type="list" allowBlank="1" showInputMessage="1" showErrorMessage="1" sqref="B23:W23" xr:uid="{84E8541F-EFEE-4A54-B7EA-A70F6E46F0C3}">
      <formula1>"0, 1, 2, 3, 4, 5"</formula1>
    </dataValidation>
    <dataValidation type="list" allowBlank="1" showInputMessage="1" showErrorMessage="1" sqref="B41:W41" xr:uid="{C722DB7B-9B67-4C82-B33A-470C373578EC}">
      <formula1>"1, 2, 3, 4, 5, 6, 7, 8, 9, 10, 11, 12, 13, 14, 15, 16"</formula1>
    </dataValidation>
    <dataValidation type="list" allowBlank="1" showInputMessage="1" showErrorMessage="1" sqref="B40:W40" xr:uid="{A6228870-EA02-498F-8D54-56A87D8C5A8E}">
      <formula1>"1, 2, 3, 4, 5, 6, 7, 8, 9, 10, 11, 12, 13, 14, 15, 16, 17, 18, 19, 20, 21, 22, 23, 24, 25, 26, 27, 28, 29, 30"</formula1>
    </dataValidation>
    <dataValidation type="list" allowBlank="1" showInputMessage="1" showErrorMessage="1" sqref="B19:B20 B24:B25 B126:W127 E24:E25 B55:W56 B68:W69 E19:E20 B184:W185" xr:uid="{29AC45C3-7EEA-4B2E-B6F8-075E04A0B569}">
      <formula1>"OUI,NON"</formula1>
    </dataValidation>
  </dataValidations>
  <printOptions horizontalCentered="1" gridLines="1"/>
  <pageMargins left="0.31496062992125984" right="0.31496062992125984" top="0.74803149606299213" bottom="0.55118110236220474" header="0.11811023622047245" footer="0.11811023622047245"/>
  <pageSetup paperSize="9" scale="44" fitToHeight="19" orientation="portrait" r:id="rId1"/>
  <headerFooter>
    <oddHeader>&amp;C&amp;F&amp;REdité le : &amp;D</oddHeader>
    <oddFooter>&amp;L&amp;A&amp;CPage &amp;P sur &amp;N&amp;RACCEO</oddFooter>
  </headerFooter>
  <rowBreaks count="2" manualBreakCount="2">
    <brk id="64" max="9" man="1"/>
    <brk id="1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PdGarde</vt:lpstr>
      <vt:lpstr>Cadre de mémoire technique</vt:lpstr>
      <vt:lpstr>'Cadre de mémoire technique'!Impression_des_titres</vt:lpstr>
      <vt:lpstr>'Cadre de mémoire technique'!Zone_d_impression</vt:lpstr>
    </vt:vector>
  </TitlesOfParts>
  <Company>ACCEO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QUIROGA</dc:creator>
  <cp:lastModifiedBy>CHAZEAUD Emilien</cp:lastModifiedBy>
  <dcterms:created xsi:type="dcterms:W3CDTF">2024-01-25T16:42:29Z</dcterms:created>
  <dcterms:modified xsi:type="dcterms:W3CDTF">2026-01-15T16:24:31Z</dcterms:modified>
</cp:coreProperties>
</file>